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'[2]01'!$H$43</definedName>
    <definedName name="_aoc10">#N/A</definedName>
    <definedName name="_aoc11" localSheetId="0">#REF!</definedName>
    <definedName name="_aoc11">#REF!</definedName>
    <definedName name="_aoc2">'[2]02'!$H$24</definedName>
    <definedName name="_aoc3">'[2]03'!$H$21</definedName>
    <definedName name="_aoc4">'[2]04'!$H$33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'[3]8'!#REF!</definedName>
    <definedName name="_Toc101852991_19">'[3]8'!#REF!</definedName>
    <definedName name="AA" localSheetId="0">'[4]Back_Cal_for OMC'!#REF!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 localSheetId="0">#REF!</definedName>
    <definedName name="acBridge">#REF!</definedName>
    <definedName name="Aggregate_375mmMaximum_224_56mm">[5]Material!$D$4</definedName>
    <definedName name="an" localSheetId="0">#REF!</definedName>
    <definedName name="an">#REF!</definedName>
    <definedName name="anu" localSheetId="0">#REF!</definedName>
    <definedName name="anu">#REF!</definedName>
    <definedName name="as" localSheetId="0">'[4]Back_Cal_for OMC'!#REF!</definedName>
    <definedName name="as">'[4]Back_Cal_for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[6]Unconnected!$B$9:$B$65</definedName>
    <definedName name="C.C.Road">'[7]Gen Info'!$B$34:$B$57</definedName>
    <definedName name="Check1_17" localSheetId="0">'[3]6'!#REF!</definedName>
    <definedName name="Check1_17">'[3]6'!#REF!</definedName>
    <definedName name="Check2_17" localSheetId="0">'[3]6'!#REF!</definedName>
    <definedName name="Check2_17">'[3]6'!#REF!</definedName>
    <definedName name="Check3_17" localSheetId="0">'[3]6'!#REF!</definedName>
    <definedName name="Check3_17">'[3]6'!#REF!</definedName>
    <definedName name="Damkheda" localSheetId="0">#REF!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[11]Labour!$D$3</definedName>
    <definedName name="L_BitumenSprayer">[11]Labour!$D$4</definedName>
    <definedName name="L_Blacksmith">[11]Labour!$D$5</definedName>
    <definedName name="L_Blaster">[11]Labour!$D$6</definedName>
    <definedName name="L_Carpenter_1stClass">[11]Labour!$D$7</definedName>
    <definedName name="L_ChipsSpreader">[11]Labour!$D$8</definedName>
    <definedName name="L_Chiseller">[11]Labour!$D$9</definedName>
    <definedName name="L_Dresser_Skilled">[11]Labour!$D$10</definedName>
    <definedName name="L_Driller">[11]Labour!$D$11</definedName>
    <definedName name="L_Electrician_Lineman">[11]Labour!$D$12</definedName>
    <definedName name="L_Fitter">[11]Labour!$D$13</definedName>
    <definedName name="L_Mason_1stClass">[11]Labour!$D$14</definedName>
    <definedName name="L_Mason_2ndClass">[11]Labour!$D$15</definedName>
    <definedName name="L_Mate">[11]Labour!$D$16</definedName>
    <definedName name="L_Mazdoor">[11]Labour!$D$17</definedName>
    <definedName name="L_Mazdoor_Semi">[11]Labour!$D$18</definedName>
    <definedName name="L_Mazdoor_Skilled">[11]Labour!$D$19</definedName>
    <definedName name="L_Painter_1stClass">[11]Labour!$D$20</definedName>
    <definedName name="L_Plumber">[11]Labour!$D$21</definedName>
    <definedName name="L_Surveyor">[11]Labour!$D$22</definedName>
    <definedName name="L_WhiteWasher">[12]Labour!$D$23</definedName>
    <definedName name="landacqcost">#N/A</definedName>
    <definedName name="m">[13]Material!$D$44</definedName>
    <definedName name="M_25_box_Culvert" localSheetId="0">#REF!</definedName>
    <definedName name="M_25_box_Culvert">#REF!</definedName>
    <definedName name="M_ACPipe_100">[11]Material!$D$3</definedName>
    <definedName name="M_Aggregate_10">[11]Material!$D$17</definedName>
    <definedName name="M_Aggregate_20">[11]Material!$D$18</definedName>
    <definedName name="M_Aggregate_224_236m_WMM">[11]Material!$D$26</definedName>
    <definedName name="M_Aggregate_375mmMaximum_224_56mm">[11]Material!$D$4</definedName>
    <definedName name="M_Aggregate_375mmMaximum_45_225mm">[11]Material!$D$5</definedName>
    <definedName name="M_Aggregate_375mmMaximum_Below_56mm">[11]Material!$D$6</definedName>
    <definedName name="M_Aggregate_40">[11]Material!$D$19</definedName>
    <definedName name="M_Aggregate_45_224m_WMM">[11]Material!$D$27</definedName>
    <definedName name="M_Aggregate_53mmMaximum_225_56mm">[11]Material!$D$7</definedName>
    <definedName name="M_Aggregate_53mmMaximum_63_45mm">[11]Material!$D$8</definedName>
    <definedName name="M_Aggregate_53mmMaximum_below_56mm">[11]Material!$D$9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[12]Material!$D$10</definedName>
    <definedName name="M_Aggregate_GradeI_40mmNominal_25_10mm">[12]Material!$D$11</definedName>
    <definedName name="M_Aggregate_GradeI_40mmNominal_3725_25mm">[12]Material!$D$12</definedName>
    <definedName name="M_Aggregate_GradeI_40mmNominal_5mm">[12]Material!$D$13</definedName>
    <definedName name="M_Aggregate_GradeI_90_45mm">[11]Material!$D$23</definedName>
    <definedName name="M_Aggregate_GradeII_19mmNominal_10_5mm">[11]Material!$D$14</definedName>
    <definedName name="M_Aggregate_GradeII_19mmNominal_25_10mm">[11]Material!$D$15</definedName>
    <definedName name="M_Aggregate_GradeII_19mmNominal_5mm_below">[11]Material!$D$16</definedName>
    <definedName name="M_Aggregate_GradeII_63_45mm">[11]Material!$D$24</definedName>
    <definedName name="M_Aggregate_GradeIII_53_224mm">[11]Material!$D$25</definedName>
    <definedName name="M_AluminiumSheeting_15mm">[11]Material!$D$28</definedName>
    <definedName name="M_AluminiumStuds_100_100_Lense">[11]Material!$D$29</definedName>
    <definedName name="M_Bamboo_1stClass_85_100mm_25m_long">[11]Material!$D$31</definedName>
    <definedName name="M_Bamboo_1stClass_85_100mm_2m_long">[11]Material!$D$30</definedName>
    <definedName name="M_Bamboo_1stClass_85_100mm_3m_long">[11]Material!$D$32</definedName>
    <definedName name="M_Bamboo_1stClass_85_100mm_45_55m_long">[11]Material!$D$33</definedName>
    <definedName name="M_Bamboo_2ndClass_75mm_18_25m_long">[11]Material!$D$34</definedName>
    <definedName name="M_Bamboo_2ndClass_75mm_21_30m_long">[11]Material!$D$35</definedName>
    <definedName name="M_BarbedWire">[11]Material!$D$36</definedName>
    <definedName name="M_BindingMaterial">[11]Material!$D$37</definedName>
    <definedName name="M_BindingWire">[11]Material!$D$38</definedName>
    <definedName name="M_Bitumen_CRM">[11]Material!$D$39</definedName>
    <definedName name="M_Bitumen_NRM">[11]Material!$D$40</definedName>
    <definedName name="M_Bitumen_PM">[11]Material!$D$41</definedName>
    <definedName name="M_Bitumen_S65">[11]Material!$D$42</definedName>
    <definedName name="M_Bitumen_S90">[11]Material!$D$43</definedName>
    <definedName name="M_BitumenEmulsion_RS1">[11]Material!$D$44</definedName>
    <definedName name="M_BitumenEmulsion_SS1">[11]Material!$D$45</definedName>
    <definedName name="M_BitumenSealant">[11]Material!$D$46</definedName>
    <definedName name="M_Blasted_Rubble">[11]Material!$D$47</definedName>
    <definedName name="M_BlastingMaterial">[11]Material!$D$48</definedName>
    <definedName name="M_BondStone_400_150_150mm">[11]Material!$D$49</definedName>
    <definedName name="M_Brick_1stClass">[11]Material!$D$50</definedName>
    <definedName name="M_Cement">[11]Material!$D$51</definedName>
    <definedName name="M_CementPrimer">[11]Material!$D$52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[11]Material!$D$57</definedName>
    <definedName name="M_CorrosionResistantStructuralSteelGrating">[11]Material!$D$58</definedName>
    <definedName name="M_CreditForExcavatedRock">[11]Material!$D$59</definedName>
    <definedName name="M_CrowBars_40mm">[11]Material!$D$60</definedName>
    <definedName name="M_CrushedSand_OR_Grit">[11]Material!$D$61</definedName>
    <definedName name="M_CrushedSlag">[11]Material!$D$62</definedName>
    <definedName name="M_CrushedStoneAggregate_265_75">[12]Material!$D$63</definedName>
    <definedName name="M_CrushedStoneChipping_132">[11]Material!$D$64</definedName>
    <definedName name="M_CrushedStoneChipping_67mm_100Passing_112mm">[11]Material!$D$65</definedName>
    <definedName name="M_CrushedStoneChipping_67mm_100Passing_95mm">[11]Material!$D$66</definedName>
    <definedName name="M_CrushedStoneChipping_95">[11]Material!$D$67</definedName>
    <definedName name="M_CrushedStoneCoarseAggregatePassing_53mm">[11]Material!$D$68</definedName>
    <definedName name="M_CuringCompound">[11]Material!$D$69</definedName>
    <definedName name="M_DebondingStrips">[11]Material!$D$70</definedName>
    <definedName name="M_EdgeStone_450_350_100mm">[11]Material!$D$71</definedName>
    <definedName name="M_EdgeStone_450_350_200mm">[11]Material!$D$72</definedName>
    <definedName name="M_ElastomericBearingAssembly">[11]Material!$D$73</definedName>
    <definedName name="M_ElectricDetonator">[11]Material!$D$74</definedName>
    <definedName name="M_EpoxyPaint">[11]Material!$D$75</definedName>
    <definedName name="M_EpoxyPrimer" localSheetId="0">#REF!</definedName>
    <definedName name="M_EpoxyPrimer">#REF!</definedName>
    <definedName name="M_FarmyardManure">[11]Material!$D$77</definedName>
    <definedName name="M_FevicolAdhesive">[12]Material!$D$78</definedName>
    <definedName name="M_FilterMedia">[11]Material!$D$79</definedName>
    <definedName name="M_FineAggregate_CrushedSand">[11]Material!$D$80</definedName>
    <definedName name="M_GalvanisedAngle">[11]Material!$D$81</definedName>
    <definedName name="M_GalvanisedAngleSection_100_100mm_12mm" localSheetId="0">#REF!</definedName>
    <definedName name="M_GalvanisedAngleSection_100_100mm_12mm">#REF!</definedName>
    <definedName name="M_Gelatine_80">[11]Material!$D$83</definedName>
    <definedName name="M_GIPipe_100mm">[11]Material!$D$84</definedName>
    <definedName name="M_GIPipe_50mm">[11]Material!$D$85</definedName>
    <definedName name="M_GIWires">[11]Material!$D$86</definedName>
    <definedName name="M_GradedStoneAggregate">[11]Material!$D$87</definedName>
    <definedName name="M_GranularMaterial">[11]Material!$D$88</definedName>
    <definedName name="M_HandBrokenMetal_40mm">[11]Material!$D$89</definedName>
    <definedName name="M_Indigo">[12]Material!$D$90</definedName>
    <definedName name="M_InterlockingBlocks_60mm">[11]Material!$D$91</definedName>
    <definedName name="M_InterlockingBlocks_80mm">[11]Material!$D$92</definedName>
    <definedName name="M_JointFillerBoard">[11]Material!$D$93</definedName>
    <definedName name="M_JuteNetting_OpenWeave_25mm">[11]Material!$D$94</definedName>
    <definedName name="M_JuteRope_12mm">[11]Material!$D$95</definedName>
    <definedName name="M_KeyAggregatesPassing_224mm">[11]Material!$D$96</definedName>
    <definedName name="M_Lime">[11]Material!$D$97</definedName>
    <definedName name="M_LimePutty" localSheetId="0">#REF!</definedName>
    <definedName name="M_LimePutty">#REF!</definedName>
    <definedName name="M_LocalWoodPiles_1stClass">[11]Material!$D$99</definedName>
    <definedName name="M_LocalWoodPiles_1stClass_100_75mm">[11]Material!$D$100</definedName>
    <definedName name="M_LooseStone">[11]Material!$D$101</definedName>
    <definedName name="M_MS_Sheet_15mm">[11]Material!$D$105</definedName>
    <definedName name="M_MS_Sheet_2mm">[11]Material!$D$106</definedName>
    <definedName name="M_MSClamps">[11]Material!$D$102</definedName>
    <definedName name="M_MSFlat_StructuralSteel">[11]Material!$D$103</definedName>
    <definedName name="M_MSSheetTube_47_47mm_12_SWG">[11]Material!$D$104</definedName>
    <definedName name="M_Nuts_Bolts_Rivets">[11]Material!$D$107</definedName>
    <definedName name="M_Paint_SyntheticEnamel">[11]Material!$D$108</definedName>
    <definedName name="M_Plasticizer">[11]Material!$D$109</definedName>
    <definedName name="M_PolytheneSheet_125">[11]Material!$D$110</definedName>
    <definedName name="M_PolytheneSheething">[11]Material!$D$111</definedName>
    <definedName name="M_QuarriedStone_150_200mm">[11]Material!$D$112</definedName>
    <definedName name="M_RCCPipeNP3_1000mm">[11]Material!$D$114</definedName>
    <definedName name="M_RCCPipeNP3_1200mm">[11]Material!$D$113</definedName>
    <definedName name="M_RCCPipeNP3_500mm">[11]Material!$D$117</definedName>
    <definedName name="M_RCCPipeNP3_600mm" localSheetId="0">#REF!</definedName>
    <definedName name="M_RCCPipeNP3_600mm">#REF!</definedName>
    <definedName name="M_RCCPipeNP3_750mm">[11]Material!$D$115</definedName>
    <definedName name="M_RCCPipeNP4_1000mm">[11]Material!$D$119</definedName>
    <definedName name="M_RCCPipeNP4_1200mm">[11]Material!$D$118</definedName>
    <definedName name="M_RCCPipeNP4_500mm">[11]Material!$D$122</definedName>
    <definedName name="M_RCCPipeNP4_750mm">[11]Material!$D$120</definedName>
    <definedName name="M_RedOxidePrimer">[11]Material!$D$123</definedName>
    <definedName name="M_RoadMarkingPaint">[11]Material!$D$124</definedName>
    <definedName name="M_Sand_Coarse">[11]Material!$D$125</definedName>
    <definedName name="M_Sand_Fine">[11]Material!$D$126</definedName>
    <definedName name="M_Seeds">[11]Material!$D$127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[11]Material!$D$132</definedName>
    <definedName name="M_StoneChips_12mm">[11]Material!$D$133</definedName>
    <definedName name="M_StoneChips_132_56mm" localSheetId="0">#REF!</definedName>
    <definedName name="M_StoneChips_132_56mm">#REF!</definedName>
    <definedName name="M_StoneCrushedAggregate_112_009mm">[11]Material!$D$135</definedName>
    <definedName name="M_StoneForCoarseRubbleMasonry_1stSort">[11]Material!$D$136</definedName>
    <definedName name="M_StoneForCoarseRubbleMasonry_2ndSort">[11]Material!$D$137</definedName>
    <definedName name="M_StoneForRandomRubbleMasonry">[11]Material!$D$138</definedName>
    <definedName name="M_StoneForStoneSetPavement">[11]Material!$D$139</definedName>
    <definedName name="M_StoneScreening_TypeA_132mm_Grade1">[11]Material!$D$140</definedName>
    <definedName name="M_StoneScreening_TypeA_132mm_Grade2" localSheetId="0">#REF!</definedName>
    <definedName name="M_StoneScreening_TypeA_132mm_Grade2">#REF!</definedName>
    <definedName name="M_StoneScreening_TypeB_112mm_Grade2">[11]Material!$D$142</definedName>
    <definedName name="M_StoneScreening_TypeB_112mm_Grade3">[11]Material!$D$143</definedName>
    <definedName name="M_StoneSpalls">[11]Material!$D$144</definedName>
    <definedName name="M_TrafficCones">[11]Material!$D$145</definedName>
    <definedName name="M_Water">[11]Material!$D$146</definedName>
    <definedName name="M_WellGradedGranularBaseMaterial_GradeA_236mm">[11]Material!$D$147</definedName>
    <definedName name="M_WellGradedGranularBaseMaterial_GradeA_265_475mm">[11]Material!$D$148</definedName>
    <definedName name="M_WellGradedGranularBaseMaterial_GradeA_53_265mm">[11]Material!$D$149</definedName>
    <definedName name="M_WellGradedGranularBaseMaterial_GradeB_236mm_below">[11]Material!$D$150</definedName>
    <definedName name="M_WellGradedGranularBaseMaterial_GradeB_265_475mm">[11]Material!$D$151</definedName>
    <definedName name="M_WellGradedGranularBaseMaterial_GradeC_236mm_below">[11]Material!$D$152</definedName>
    <definedName name="M_WellGradedGranularBaseMaterial_GradeC_95_475mm">[11]Material!$D$153</definedName>
    <definedName name="M_WellGradedMateralForSubbase_GradeI_236mm_below">[11]Material!$D$154</definedName>
    <definedName name="M_WellGradedMateralForSubbase_GradeI_53_95mm">[11]Material!$D$155</definedName>
    <definedName name="M_WellGradedMateralForSubbase_GradeI_95_236mm">[11]Material!$D$156</definedName>
    <definedName name="M_WellGradedMateralForSubbase_GradeII_236mm_below">[11]Material!$D$157</definedName>
    <definedName name="M_WellGradedMateralForSubbase_GradeII_265_95mm">[11]Material!$D$158</definedName>
    <definedName name="M_WellGradedMateralForSubbase_GradeII_95_236mm">[11]Material!$D$159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[11]Material!$D$163</definedName>
    <definedName name="Mera" localSheetId="0">#REF!</definedName>
    <definedName name="Mera">#REF!</definedName>
    <definedName name="Morena" localSheetId="0">[14]Letter!#REF!</definedName>
    <definedName name="Morena">[14]Letter!#REF!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[14]Letter!#REF!</definedName>
    <definedName name="one">[14]Letter!#REF!</definedName>
    <definedName name="Pavement_Condition_Survey" localSheetId="0">#REF!</definedName>
    <definedName name="Pavement_Condition_Survey">#REF!</definedName>
    <definedName name="pk" localSheetId="0">#REF!</definedName>
    <definedName name="pk">#REF!</definedName>
    <definedName name="PM_AirCompressor_210cfm">'[11]Plant &amp;  Machinery'!$G$4</definedName>
    <definedName name="PM_BatchMixHMP_46_60THP">'[11]Plant &amp;  Machinery'!$G$5</definedName>
    <definedName name="PM_BatchTypeHMP_30_40">'[11]Plant &amp;  Machinery'!$G$6</definedName>
    <definedName name="PM_BitumenBoilerOilFired_1000">'[11]Plant &amp;  Machinery'!$G$9</definedName>
    <definedName name="PM_BitumenBoilerOilFired_200">'[11]Plant &amp;  Machinery'!$G$8</definedName>
    <definedName name="PM_BitumenEmulsionPressureDistributor">'[11]Plant &amp;  Machinery'!$G$10</definedName>
    <definedName name="PM_ConcreteMixer">'[11]Plant &amp;  Machinery'!$G$11</definedName>
    <definedName name="PM_Crane">'[11]Plant &amp;  Machinery'!$G$12</definedName>
    <definedName name="PM_Dozer_D50">'[11]Plant &amp;  Machinery'!$G$13</definedName>
    <definedName name="PM_Dozer_D50_1" localSheetId="0">#REF!</definedName>
    <definedName name="PM_Dozer_D50_1">#REF!</definedName>
    <definedName name="PM_ElectricGeneratorSet_125">'[11]Plant &amp;  Machinery'!$G$15</definedName>
    <definedName name="PM_EmulsionSprayer" localSheetId="0">#REF!</definedName>
    <definedName name="PM_EmulsionSprayer">#REF!</definedName>
    <definedName name="PM_FrontEndLoader_1cum">'[11]Plant &amp;  Machinery'!$G$17</definedName>
    <definedName name="PM_FrontEndLoader_1cum_Soil" localSheetId="0">#REF!</definedName>
    <definedName name="PM_FrontEndLoader_1cum_Soil">#REF!</definedName>
    <definedName name="PM_HydraulicBroom">'[11]Plant &amp;  Machinery'!$G$19</definedName>
    <definedName name="PM_HydraulicExcavator_09cum">'[11]Plant &amp;  Machinery'!$G$20</definedName>
    <definedName name="PM_HydraulicSelfPropelledChipSpreader">'[11]Plant &amp;  Machinery'!$G$21</definedName>
    <definedName name="PM_JackHammer">'[12]Plant &amp;  Machinery'!$G$22</definedName>
    <definedName name="PM_JointCuttingMachine">'[11]Plant &amp;  Machinery'!$G$23</definedName>
    <definedName name="PM_Mixall_6_10t">'[11]Plant &amp;  Machinery'!$G$24</definedName>
    <definedName name="PM_MotorGrader">'[11]Plant &amp;  Machinery'!$G$25</definedName>
    <definedName name="PM_MotorGrader_1" localSheetId="0">#REF!</definedName>
    <definedName name="PM_MotorGrader_1">#REF!</definedName>
    <definedName name="PM_NeedleVibrator">'[11]Plant &amp;  Machinery'!$G$27</definedName>
    <definedName name="PM_PaverFinisher">'[11]Plant &amp;  Machinery'!$G$28</definedName>
    <definedName name="PM_PlateCompactor">'[15]Plant &amp;  Machinery'!$G$29</definedName>
    <definedName name="PM_PlateVibrator">'[11]Plant &amp;  Machinery'!$G$30</definedName>
    <definedName name="PM_ScreedVibrator">'[11]Plant &amp;  Machinery'!$G$31</definedName>
    <definedName name="PM_SmoothWheeled_80_100kN_TandemRoller" localSheetId="0">#REF!</definedName>
    <definedName name="PM_SmoothWheeled_80_100kN_TandemRoller">#REF!</definedName>
    <definedName name="PM_StoneCrusher_200TPH">'[11]Plant &amp;  Machinery'!$G$33</definedName>
    <definedName name="PM_ThreeWheeled_80_100kN_StaticRoller">'[11]Plant &amp;  Machinery'!$G$34</definedName>
    <definedName name="PM_Tipper_55">'[11]Plant &amp;  Machinery'!$G$45</definedName>
    <definedName name="PM_Tractor_DiscHarrows">'[11]Plant &amp;  Machinery'!$G$46</definedName>
    <definedName name="PM_Tractor_Ripper">'[11]Plant &amp;  Machinery'!$G$47</definedName>
    <definedName name="PM_Tractor_Rotavator">'[11]Plant &amp;  Machinery'!$G$49</definedName>
    <definedName name="PM_Tractor_Trolley">'[11]Plant &amp;  Machinery'!$G$48</definedName>
    <definedName name="PM_Truck">'[11]Plant &amp;  Machinery'!$G$50</definedName>
    <definedName name="PM_VibratoryRoller_80_100kN">'[11]Plant &amp;  Machinery'!$G$51</definedName>
    <definedName name="PM_VibratoryRoller_80_100kN_1" localSheetId="0">#REF!</definedName>
    <definedName name="PM_VibratoryRoller_80_100kN_1">#REF!</definedName>
    <definedName name="PM_WaterTanker_6kl">'[11]Plant &amp;  Machinery'!$G$53</definedName>
    <definedName name="PM_WetMixPlant_or_PugMill">'[11]Plant &amp;  Machinery'!$G$54</definedName>
    <definedName name="_xlnm.Print_Area" localSheetId="0">NIT!$A$1:$I$105</definedName>
    <definedName name="qq">[13]Labour!$D$5</definedName>
    <definedName name="R_11.6_i_i">'[16]Chapter-11'!$J$154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[17]Material!$D$50</definedName>
    <definedName name="SSSSSS">[17]Labour!$D$17</definedName>
    <definedName name="SubEngineer" localSheetId="0">#REF!</definedName>
    <definedName name="SubEngineer">#REF!</definedName>
    <definedName name="Table_Md">'[4]Back_Cal_for OMC'!$G$7:$J$7</definedName>
    <definedName name="Table_Wt" localSheetId="0">'[4]Back_Cal_for OMC'!#REF!</definedName>
    <definedName name="Table_Wt">'[4]Back_Cal_for OMC'!#REF!</definedName>
    <definedName name="TaxTV">10%</definedName>
    <definedName name="TaxXL">5%</definedName>
    <definedName name="telephonepoles">#N/A</definedName>
    <definedName name="two" localSheetId="0">[18]Letter!#REF!</definedName>
    <definedName name="two">[18]Letter!#REF!</definedName>
    <definedName name="ty" localSheetId="0">#REF!</definedName>
    <definedName name="ty">#REF!</definedName>
    <definedName name="unit">OFFSET([19]Sheet4!$E$2,,,COUNTIF([19]Sheet4!$E$2:XFD18,"?*"))</definedName>
    <definedName name="v">'[20]Plant &amp;  Machinery'!$D$132</definedName>
    <definedName name="Weekly">[21]Unconnected!$B$9:$B$65</definedName>
  </definedNames>
  <calcPr calcId="124519"/>
</workbook>
</file>

<file path=xl/calcChain.xml><?xml version="1.0" encoding="utf-8"?>
<calcChain xmlns="http://schemas.openxmlformats.org/spreadsheetml/2006/main">
  <c r="E99" i="4"/>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E6"/>
</calcChain>
</file>

<file path=xl/sharedStrings.xml><?xml version="1.0" encoding="utf-8"?>
<sst xmlns="http://schemas.openxmlformats.org/spreadsheetml/2006/main" count="187" uniqueCount="106">
  <si>
    <t>P. A. C. Rs. 11.00 Lacs</t>
  </si>
  <si>
    <t xml:space="preserve">S.O.R. : PWD S.O.R. for Building works w.e.f. 01.01.2015 and ammended upto date 16.05.2025  </t>
  </si>
  <si>
    <t>S.
N.</t>
  </si>
  <si>
    <t>Chapter no.</t>
  </si>
  <si>
    <t>SOR Item No.</t>
  </si>
  <si>
    <t>SOR Sub Item No.</t>
  </si>
  <si>
    <t>PARTICULAR</t>
  </si>
  <si>
    <t xml:space="preserve">QTY </t>
  </si>
  <si>
    <t>UNIT</t>
  </si>
  <si>
    <t>RATE</t>
  </si>
  <si>
    <t>AMOUNT</t>
  </si>
  <si>
    <t xml:space="preserve">  </t>
  </si>
  <si>
    <t>11.5</t>
  </si>
  <si>
    <t>16.36</t>
  </si>
  <si>
    <t>10.11</t>
  </si>
  <si>
    <t>20.31</t>
  </si>
  <si>
    <t>19.48</t>
  </si>
  <si>
    <t>19.42</t>
  </si>
  <si>
    <t>TOTAL</t>
  </si>
  <si>
    <t>1.1.1</t>
  </si>
  <si>
    <t>1.1.2</t>
  </si>
  <si>
    <t>1.6.2</t>
  </si>
  <si>
    <t>3.1.3</t>
  </si>
  <si>
    <t>3.1.4</t>
  </si>
  <si>
    <t>3.1.5</t>
  </si>
  <si>
    <t>3.2.1</t>
  </si>
  <si>
    <t>3.12.2</t>
  </si>
  <si>
    <t>2.1.1</t>
  </si>
  <si>
    <t>2.1.5</t>
  </si>
  <si>
    <t>2.1.7</t>
  </si>
  <si>
    <t>7.5.4</t>
  </si>
  <si>
    <t>11.2.4</t>
  </si>
  <si>
    <t>11.3.4</t>
  </si>
  <si>
    <t>12.76.1</t>
  </si>
  <si>
    <t>12.74.1</t>
  </si>
  <si>
    <t>12.3.3</t>
  </si>
  <si>
    <t>12.36.1</t>
  </si>
  <si>
    <t>12.65.1</t>
  </si>
  <si>
    <t>9.3.1</t>
  </si>
  <si>
    <t>10.16.1</t>
  </si>
  <si>
    <t>9.6.2</t>
  </si>
  <si>
    <t>14.71
ammendment</t>
  </si>
  <si>
    <t>4.13.1</t>
  </si>
  <si>
    <t>8.1.2</t>
  </si>
  <si>
    <t>8.12.2</t>
  </si>
  <si>
    <t>8.107.1</t>
  </si>
  <si>
    <t>8.112.1</t>
  </si>
  <si>
    <t>8.102.1</t>
  </si>
  <si>
    <t>8.116.1</t>
  </si>
  <si>
    <t>9.47.1</t>
  </si>
  <si>
    <t>9.47.2</t>
  </si>
  <si>
    <t xml:space="preserve">9.61.2       </t>
  </si>
  <si>
    <t>8.120.1</t>
  </si>
  <si>
    <t>8.122.1</t>
  </si>
  <si>
    <t>8.123.1</t>
  </si>
  <si>
    <t>9.51.1</t>
  </si>
  <si>
    <t>9.59.1</t>
  </si>
  <si>
    <t>18.17.1</t>
  </si>
  <si>
    <t>18.17.2</t>
  </si>
  <si>
    <t>18.17.3</t>
  </si>
  <si>
    <t>18.4.3</t>
  </si>
  <si>
    <t>18.12.1</t>
  </si>
  <si>
    <t>18.12.2</t>
  </si>
  <si>
    <t>18.7.1</t>
  </si>
  <si>
    <t>18.22.1</t>
  </si>
  <si>
    <t>18.22.2</t>
  </si>
  <si>
    <t>18.13.1</t>
  </si>
  <si>
    <t>18.76.1</t>
  </si>
  <si>
    <t>18.76.2</t>
  </si>
  <si>
    <t>18.77.1.1</t>
  </si>
  <si>
    <t>18.77.1.2</t>
  </si>
  <si>
    <t>18.77.3.1</t>
  </si>
  <si>
    <t>18.77.3.2</t>
  </si>
  <si>
    <t>18.77.6</t>
  </si>
  <si>
    <t>19.5.1</t>
  </si>
  <si>
    <t>19.5.2</t>
  </si>
  <si>
    <t>19.14.1</t>
  </si>
  <si>
    <t>19.14.3</t>
  </si>
  <si>
    <t>19.14.4</t>
  </si>
  <si>
    <t>19.14.5</t>
  </si>
  <si>
    <t>19.14.6</t>
  </si>
  <si>
    <t>19.14.11</t>
  </si>
  <si>
    <t>19.14.13</t>
  </si>
  <si>
    <t>19.14.14</t>
  </si>
  <si>
    <t>19.14.16</t>
  </si>
  <si>
    <t>19.14.18</t>
  </si>
  <si>
    <t>19.14.19</t>
  </si>
  <si>
    <t>19.14.20</t>
  </si>
  <si>
    <t>19.16.1</t>
  </si>
  <si>
    <t>18.10.2</t>
  </si>
  <si>
    <t>18.26.2</t>
  </si>
  <si>
    <t>18.25.2</t>
  </si>
  <si>
    <t>Cum</t>
  </si>
  <si>
    <t xml:space="preserve"> cum </t>
  </si>
  <si>
    <t>cum</t>
  </si>
  <si>
    <t>Kg</t>
  </si>
  <si>
    <t>Sqm</t>
  </si>
  <si>
    <t>sqm</t>
  </si>
  <si>
    <t>Metre</t>
  </si>
  <si>
    <t>Each</t>
  </si>
  <si>
    <t xml:space="preserve">Each </t>
  </si>
  <si>
    <t>each</t>
  </si>
  <si>
    <t>metre</t>
  </si>
  <si>
    <t>litre</t>
  </si>
  <si>
    <t>set</t>
  </si>
  <si>
    <t xml:space="preserve">NIT SHEDULE FOR  ORDINARY REPAIR WORK OF RESIDENTIAL / NON RESIDENTIAL BUILDINGS UNDER  PWD (B/R) SUB DIVISION NO. 2 DIVISION NARAYANPUR </t>
  </si>
</sst>
</file>

<file path=xl/styles.xml><?xml version="1.0" encoding="utf-8"?>
<styleSheet xmlns="http://schemas.openxmlformats.org/spreadsheetml/2006/main">
  <numFmts count="18">
    <numFmt numFmtId="5" formatCode="&quot;$&quot;#,##0_);\(&quot;$&quot;#,##0\)"/>
    <numFmt numFmtId="43" formatCode="_(* #,##0.00_);_(* \(#,##0.00\);_(* &quot;-&quot;??_);_(@_)"/>
    <numFmt numFmtId="164" formatCode="0.000"/>
    <numFmt numFmtId="165" formatCode="_ &quot;Rs.&quot;\ * #,##0.00_ ;_ &quot;Rs.&quot;\ * \-#,##0.00_ ;_ &quot;Rs.&quot;\ * &quot;-&quot;??_ ;_ @_ "/>
    <numFmt numFmtId="166" formatCode="&quot;$&quot;#,##0.00;[Red]\-&quot;$&quot;#,##0.00"/>
    <numFmt numFmtId="167" formatCode="mm/dd/yyyy"/>
    <numFmt numFmtId="168" formatCode="_ * #,##0_ ;_ * \-#,##0_ ;_ * &quot;-&quot;_ ;_ @_ "/>
    <numFmt numFmtId="169" formatCode="_ * #,##0.00_ ;_ * \-#,##0.00_ ;_ * &quot;-&quot;??_ ;_ @_ "/>
    <numFmt numFmtId="170" formatCode="_-* #,##0.00\ &quot;€&quot;_-;\-* #,##0.00\ &quot;€&quot;_-;_-* &quot;-&quot;??\ &quot;€&quot;_-;_-@_-"/>
    <numFmt numFmtId="171" formatCode="_-* #,##0\ _F_-;\-* #,##0\ _F_-;_-* &quot;-&quot;\ _F_-;_-@_-"/>
    <numFmt numFmtId="172" formatCode="_-* #,##0.00\ _F_-;\-* #,##0.00\ _F_-;_-* &quot;-&quot;??\ _F_-;_-@_-"/>
    <numFmt numFmtId="173" formatCode="#,##0.00000000;[Red]\-#,##0.00000000"/>
    <numFmt numFmtId="174" formatCode="_ &quot;Fr.&quot;\ * #,##0_ ;_ &quot;Fr.&quot;\ * \-#,##0_ ;_ &quot;Fr.&quot;\ * &quot;-&quot;_ ;_ @_ "/>
    <numFmt numFmtId="175" formatCode="_ &quot;Fr.&quot;\ * #,##0.00_ ;_ &quot;Fr.&quot;\ * \-#,##0.00_ ;_ &quot;Fr.&quot;\ * &quot;-&quot;??_ ;_ @_ "/>
    <numFmt numFmtId="176" formatCode="_-&quot;$&quot;* #,##0_-;\-&quot;$&quot;* #,##0_-;_-&quot;$&quot;* &quot;-&quot;_-;_-@_-"/>
    <numFmt numFmtId="177" formatCode="_-&quot;$&quot;* #,##0.00_-;\-&quot;$&quot;* #,##0.00_-;_-&quot;$&quot;* &quot;-&quot;??_-;_-@_-"/>
    <numFmt numFmtId="178" formatCode="&quot;\&quot;#,##0.00;[Red]&quot;\&quot;\-#,##0.00"/>
    <numFmt numFmtId="179" formatCode="&quot;\&quot;#,##0;[Red]&quot;\&quot;\-#,##0"/>
  </numFmts>
  <fonts count="32">
    <font>
      <sz val="11"/>
      <color theme="1"/>
      <name val="Calibri"/>
      <family val="2"/>
      <scheme val="minor"/>
    </font>
    <font>
      <sz val="11"/>
      <color theme="1"/>
      <name val="Calibri"/>
      <family val="2"/>
      <scheme val="minor"/>
    </font>
    <font>
      <b/>
      <sz val="15"/>
      <color theme="1"/>
      <name val="Times New Roman"/>
      <family val="1"/>
    </font>
    <font>
      <b/>
      <sz val="13"/>
      <color theme="1"/>
      <name val="Times New Roman"/>
      <family val="1"/>
    </font>
    <font>
      <b/>
      <sz val="11.5"/>
      <color theme="1"/>
      <name val="Times New Roman"/>
      <family val="1"/>
    </font>
    <font>
      <sz val="10"/>
      <name val="Arial"/>
      <family val="2"/>
    </font>
    <font>
      <b/>
      <sz val="11.5"/>
      <name val="Times New Roman"/>
      <family val="1"/>
    </font>
    <font>
      <b/>
      <sz val="11.5"/>
      <color theme="1"/>
      <name val="Calibri"/>
      <family val="2"/>
      <scheme val="minor"/>
    </font>
    <font>
      <sz val="11.5"/>
      <color theme="1"/>
      <name val="Times New Roman"/>
      <family val="1"/>
    </font>
    <font>
      <sz val="11.5"/>
      <color rgb="FF000000"/>
      <name val="Times New Roman"/>
      <family val="1"/>
    </font>
    <font>
      <sz val="11.5"/>
      <color theme="1"/>
      <name val="Calibri"/>
      <family val="2"/>
      <scheme val="minor"/>
    </font>
    <font>
      <sz val="11"/>
      <name val="Times New Roman"/>
      <family val="1"/>
    </font>
    <font>
      <sz val="15"/>
      <color theme="1"/>
      <name val="Times New Roman"/>
      <family val="1"/>
    </font>
    <font>
      <sz val="11"/>
      <color theme="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s>
  <fills count="16">
    <fill>
      <patternFill patternType="none"/>
    </fill>
    <fill>
      <patternFill patternType="gray125"/>
    </fill>
    <fill>
      <patternFill patternType="solid">
        <fgColor theme="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5">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s>
  <cellStyleXfs count="109">
    <xf numFmtId="0" fontId="0" fillId="0" borderId="0"/>
    <xf numFmtId="0" fontId="5" fillId="0" borderId="0"/>
    <xf numFmtId="0" fontId="1" fillId="0" borderId="0"/>
    <xf numFmtId="0" fontId="5" fillId="0" borderId="0"/>
    <xf numFmtId="0" fontId="1" fillId="0" borderId="0"/>
    <xf numFmtId="0" fontId="5" fillId="0" borderId="0"/>
    <xf numFmtId="0" fontId="14" fillId="0" borderId="0"/>
    <xf numFmtId="0" fontId="15" fillId="3"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6" borderId="0" applyNumberFormat="0" applyBorder="0" applyAlignment="0" applyProtection="0"/>
    <xf numFmtId="0" fontId="15" fillId="3"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5" fillId="9"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5" fillId="5" borderId="0" applyNumberFormat="0" applyBorder="0" applyAlignment="0" applyProtection="0"/>
    <xf numFmtId="0" fontId="15" fillId="10" borderId="0" applyNumberFormat="0" applyBorder="0" applyAlignment="0" applyProtection="0"/>
    <xf numFmtId="0" fontId="16" fillId="10"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8" fillId="0" borderId="0"/>
    <xf numFmtId="5" fontId="19" fillId="0" borderId="3" applyAlignment="0" applyProtection="0"/>
    <xf numFmtId="0" fontId="17" fillId="0" borderId="0"/>
    <xf numFmtId="0" fontId="17"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165" fontId="20" fillId="0" borderId="0" applyFont="0" applyFill="0" applyBorder="0" applyAlignment="0" applyProtection="0"/>
    <xf numFmtId="166" fontId="5" fillId="0" borderId="0" applyFont="0" applyFill="0" applyBorder="0" applyAlignment="0" applyProtection="0"/>
    <xf numFmtId="167" fontId="5" fillId="0" borderId="4" applyBorder="0">
      <alignment horizontal="center"/>
    </xf>
    <xf numFmtId="168" fontId="5" fillId="0" borderId="0" applyFont="0" applyFill="0" applyBorder="0" applyAlignment="0" applyProtection="0"/>
    <xf numFmtId="169" fontId="5" fillId="0" borderId="0" applyFont="0" applyFill="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170" fontId="5" fillId="0" borderId="0" applyFont="0" applyFill="0" applyBorder="0" applyAlignment="0" applyProtection="0"/>
    <xf numFmtId="2" fontId="5" fillId="0" borderId="0" applyFont="0" applyFill="0" applyBorder="0" applyAlignment="0" applyProtection="0"/>
    <xf numFmtId="38" fontId="22" fillId="14" borderId="0" applyNumberFormat="0" applyBorder="0" applyAlignment="0" applyProtection="0"/>
    <xf numFmtId="0" fontId="23" fillId="0" borderId="0" applyNumberFormat="0" applyFill="0" applyBorder="0" applyAlignment="0" applyProtection="0">
      <alignment vertical="top"/>
      <protection locked="0"/>
    </xf>
    <xf numFmtId="10" fontId="22" fillId="15" borderId="2" applyNumberFormat="0" applyBorder="0" applyAlignment="0" applyProtection="0"/>
    <xf numFmtId="171" fontId="5" fillId="0" borderId="0" applyFont="0" applyFill="0" applyBorder="0" applyAlignment="0" applyProtection="0"/>
    <xf numFmtId="172" fontId="5" fillId="0" borderId="0" applyFont="0" applyFill="0" applyBorder="0" applyAlignment="0" applyProtection="0"/>
    <xf numFmtId="0" fontId="24" fillId="0" borderId="0"/>
    <xf numFmtId="17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3" fontId="26" fillId="0" borderId="0"/>
    <xf numFmtId="0" fontId="27" fillId="0" borderId="0" applyNumberFormat="0" applyFill="0" applyBorder="0" applyAlignment="0" applyProtection="0"/>
    <xf numFmtId="0" fontId="5" fillId="0" borderId="0"/>
    <xf numFmtId="0" fontId="5" fillId="0" borderId="0"/>
    <xf numFmtId="174" fontId="5" fillId="0" borderId="0" applyFont="0" applyFill="0" applyBorder="0" applyAlignment="0" applyProtection="0"/>
    <xf numFmtId="175" fontId="5"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0" fontId="5" fillId="0" borderId="0" applyFont="0" applyFill="0" applyBorder="0" applyAlignment="0" applyProtection="0"/>
    <xf numFmtId="0" fontId="29" fillId="0" borderId="0"/>
    <xf numFmtId="176" fontId="5" fillId="0" borderId="0" applyFont="0" applyFill="0" applyBorder="0" applyAlignment="0" applyProtection="0"/>
    <xf numFmtId="177" fontId="5" fillId="0" borderId="0" applyFont="0" applyFill="0" applyBorder="0" applyAlignment="0" applyProtection="0"/>
    <xf numFmtId="178" fontId="30" fillId="0" borderId="0" applyFont="0" applyFill="0" applyBorder="0" applyAlignment="0" applyProtection="0"/>
    <xf numFmtId="179" fontId="30" fillId="0" borderId="0" applyFont="0" applyFill="0" applyBorder="0" applyAlignment="0" applyProtection="0"/>
    <xf numFmtId="0" fontId="31" fillId="0" borderId="0"/>
  </cellStyleXfs>
  <cellXfs count="33">
    <xf numFmtId="0" fontId="0" fillId="0" borderId="0" xfId="0"/>
    <xf numFmtId="0" fontId="4" fillId="0" borderId="2" xfId="0" applyFont="1" applyBorder="1" applyAlignment="1">
      <alignment horizontal="center" vertical="center" wrapText="1"/>
    </xf>
    <xf numFmtId="49" fontId="6" fillId="0" borderId="2" xfId="1" applyNumberFormat="1" applyFont="1" applyBorder="1" applyAlignment="1">
      <alignment horizontal="center" vertical="center" wrapText="1"/>
    </xf>
    <xf numFmtId="49" fontId="6" fillId="0" borderId="2" xfId="1" applyNumberFormat="1" applyFont="1" applyBorder="1" applyAlignment="1">
      <alignment horizontal="center" vertical="top" wrapText="1"/>
    </xf>
    <xf numFmtId="0" fontId="4" fillId="0" borderId="2"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top"/>
    </xf>
    <xf numFmtId="0" fontId="9" fillId="0" borderId="2" xfId="0" applyNumberFormat="1" applyFont="1" applyFill="1" applyBorder="1" applyAlignment="1">
      <alignment horizontal="center" vertical="top" wrapText="1"/>
    </xf>
    <xf numFmtId="0" fontId="9" fillId="0" borderId="2" xfId="0" applyNumberFormat="1" applyFont="1" applyFill="1" applyBorder="1" applyAlignment="1">
      <alignment horizontal="left" vertical="top" wrapText="1"/>
    </xf>
    <xf numFmtId="2" fontId="9" fillId="0" borderId="2" xfId="0" applyNumberFormat="1" applyFont="1" applyFill="1" applyBorder="1" applyAlignment="1">
      <alignment horizontal="center" wrapText="1"/>
    </xf>
    <xf numFmtId="0" fontId="9" fillId="0" borderId="2" xfId="0" applyNumberFormat="1" applyFont="1" applyFill="1" applyBorder="1" applyAlignment="1">
      <alignment horizontal="center" wrapText="1"/>
    </xf>
    <xf numFmtId="0" fontId="9" fillId="0" borderId="2" xfId="0" applyFont="1" applyFill="1" applyBorder="1" applyAlignment="1">
      <alignment horizontal="center" vertical="top" wrapText="1"/>
    </xf>
    <xf numFmtId="0" fontId="8" fillId="0" borderId="2" xfId="2" applyFont="1" applyBorder="1" applyAlignment="1">
      <alignment horizontal="center" vertical="top"/>
    </xf>
    <xf numFmtId="0" fontId="9" fillId="0" borderId="2" xfId="0" applyFont="1" applyBorder="1" applyAlignment="1">
      <alignment horizontal="center" vertical="top" wrapText="1"/>
    </xf>
    <xf numFmtId="0" fontId="10" fillId="0" borderId="0" xfId="0" applyFont="1" applyAlignment="1">
      <alignment horizontal="center" vertical="top"/>
    </xf>
    <xf numFmtId="2" fontId="9" fillId="0" borderId="2" xfId="0" applyNumberFormat="1" applyFont="1" applyFill="1" applyBorder="1" applyAlignment="1">
      <alignment horizontal="center" vertical="top" wrapText="1"/>
    </xf>
    <xf numFmtId="164" fontId="8" fillId="0" borderId="2" xfId="0" applyNumberFormat="1" applyFont="1" applyBorder="1" applyAlignment="1">
      <alignment horizontal="center" vertical="top"/>
    </xf>
    <xf numFmtId="0" fontId="9" fillId="2" borderId="2" xfId="0" applyNumberFormat="1" applyFont="1" applyFill="1" applyBorder="1" applyAlignment="1">
      <alignment horizontal="center" vertical="top" wrapText="1"/>
    </xf>
    <xf numFmtId="2" fontId="9" fillId="2" borderId="2" xfId="0" applyNumberFormat="1" applyFont="1" applyFill="1" applyBorder="1" applyAlignment="1">
      <alignment horizontal="center" vertical="top" wrapText="1"/>
    </xf>
    <xf numFmtId="0" fontId="9" fillId="2" borderId="2" xfId="0" applyFont="1" applyFill="1" applyBorder="1" applyAlignment="1">
      <alignment horizontal="center" vertical="top" wrapText="1"/>
    </xf>
    <xf numFmtId="2" fontId="8" fillId="0" borderId="2" xfId="0" applyNumberFormat="1" applyFont="1" applyBorder="1" applyAlignment="1">
      <alignment horizontal="center" vertical="top"/>
    </xf>
    <xf numFmtId="2" fontId="7" fillId="0" borderId="2" xfId="0" applyNumberFormat="1" applyFont="1" applyBorder="1"/>
    <xf numFmtId="0" fontId="11" fillId="0" borderId="0" xfId="3" applyFont="1" applyAlignment="1">
      <alignment horizontal="center" vertical="top"/>
    </xf>
    <xf numFmtId="0" fontId="12" fillId="0" borderId="0" xfId="4" applyFont="1" applyAlignment="1">
      <alignment horizontal="justify" vertical="top"/>
    </xf>
    <xf numFmtId="0" fontId="13" fillId="0" borderId="0" xfId="0" applyFont="1"/>
    <xf numFmtId="0" fontId="13" fillId="0" borderId="0" xfId="0" applyFont="1" applyAlignment="1">
      <alignment wrapText="1"/>
    </xf>
    <xf numFmtId="0" fontId="0" fillId="0" borderId="0" xfId="0" applyAlignment="1">
      <alignment vertical="top"/>
    </xf>
    <xf numFmtId="0" fontId="0" fillId="0" borderId="0" xfId="0" applyAlignment="1">
      <alignment horizontal="left" vertical="top"/>
    </xf>
    <xf numFmtId="0" fontId="0" fillId="0" borderId="0" xfId="0" applyAlignment="1"/>
    <xf numFmtId="0" fontId="2" fillId="0" borderId="0" xfId="0" applyFont="1" applyBorder="1" applyAlignment="1">
      <alignment horizontal="center" vertical="center" wrapText="1"/>
    </xf>
    <xf numFmtId="0" fontId="3"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0" borderId="2" xfId="0" applyFont="1" applyBorder="1" applyAlignment="1">
      <alignment horizontal="right" vertical="top"/>
    </xf>
  </cellXfs>
  <cellStyles count="109">
    <cellStyle name="??                          " xfId="5"/>
    <cellStyle name="•W€_G7ATD" xfId="6"/>
    <cellStyle name="Accent1 - 20%" xfId="7"/>
    <cellStyle name="Accent1 - 40%" xfId="8"/>
    <cellStyle name="Accent1 - 60%" xfId="9"/>
    <cellStyle name="Accent2 - 20%" xfId="10"/>
    <cellStyle name="Accent2 - 40%" xfId="11"/>
    <cellStyle name="Accent2 - 60%" xfId="12"/>
    <cellStyle name="Accent3 - 20%" xfId="13"/>
    <cellStyle name="Accent3 - 40%" xfId="14"/>
    <cellStyle name="Accent3 - 60%" xfId="15"/>
    <cellStyle name="Accent4 - 20%" xfId="16"/>
    <cellStyle name="Accent4 - 40%" xfId="17"/>
    <cellStyle name="Accent4 - 60%" xfId="18"/>
    <cellStyle name="Accent5 - 20%" xfId="19"/>
    <cellStyle name="Accent5 - 40%" xfId="20"/>
    <cellStyle name="Accent5 - 60%" xfId="21"/>
    <cellStyle name="Accent6 - 20%" xfId="22"/>
    <cellStyle name="Accent6 - 40%" xfId="23"/>
    <cellStyle name="Accent6 - 60%" xfId="24"/>
    <cellStyle name="AeE­ [0]_INQUIRY ¿μ¾÷AßAø " xfId="25"/>
    <cellStyle name="AeE­_INQUIRY ¿μ¾÷AßAø " xfId="26"/>
    <cellStyle name="AÞ¸¶ [0]_INQUIRY ¿?¾÷AßAø " xfId="27"/>
    <cellStyle name="AÞ¸¶_INQUIRY ¿?¾÷AßAø " xfId="28"/>
    <cellStyle name="Black" xfId="29"/>
    <cellStyle name="Border" xfId="30"/>
    <cellStyle name="C?AØ_¿?¾÷CoE² " xfId="31"/>
    <cellStyle name="C￥AØ_¿μ¾÷CoE² " xfId="32"/>
    <cellStyle name="Comma 2" xfId="33"/>
    <cellStyle name="Comma 3" xfId="34"/>
    <cellStyle name="Comma 3 2" xfId="35"/>
    <cellStyle name="Comma 4" xfId="36"/>
    <cellStyle name="Comma0" xfId="37"/>
    <cellStyle name="Currency 2" xfId="38"/>
    <cellStyle name="Currency0" xfId="39"/>
    <cellStyle name="Date" xfId="40"/>
    <cellStyle name="Dezimal [0]_laroux" xfId="41"/>
    <cellStyle name="Dezimal_laroux" xfId="42"/>
    <cellStyle name="Emphasis 1" xfId="43"/>
    <cellStyle name="Emphasis 2" xfId="44"/>
    <cellStyle name="Emphasis 3" xfId="45"/>
    <cellStyle name="Euro" xfId="46"/>
    <cellStyle name="Fixed" xfId="47"/>
    <cellStyle name="Grey" xfId="48"/>
    <cellStyle name="Hyperlink 2" xfId="49"/>
    <cellStyle name="Input [yellow]" xfId="50"/>
    <cellStyle name="Milliers [0]_laroux" xfId="51"/>
    <cellStyle name="Milliers_laroux" xfId="52"/>
    <cellStyle name="Non défini" xfId="53"/>
    <cellStyle name="Normal" xfId="0" builtinId="0"/>
    <cellStyle name="Normal - Style1" xfId="54"/>
    <cellStyle name="Normal 10" xfId="55"/>
    <cellStyle name="Normal 11" xfId="56"/>
    <cellStyle name="Normal 13" xfId="57"/>
    <cellStyle name="Normal 14" xfId="58"/>
    <cellStyle name="Normal 16" xfId="59"/>
    <cellStyle name="Normal 17" xfId="60"/>
    <cellStyle name="Normal 19" xfId="2"/>
    <cellStyle name="Normal 19 2" xfId="61"/>
    <cellStyle name="Normal 19 2 2" xfId="4"/>
    <cellStyle name="Normal 19 3" xfId="62"/>
    <cellStyle name="Normal 2" xfId="63"/>
    <cellStyle name="Normal 2 10" xfId="64"/>
    <cellStyle name="Normal 2 11" xfId="65"/>
    <cellStyle name="Normal 2 2" xfId="66"/>
    <cellStyle name="Normal 2 2 2" xfId="67"/>
    <cellStyle name="Normal 2 2 3" xfId="1"/>
    <cellStyle name="Normal 2 3" xfId="68"/>
    <cellStyle name="Normal 2 4" xfId="69"/>
    <cellStyle name="Normal 2 5" xfId="70"/>
    <cellStyle name="Normal 2 6" xfId="71"/>
    <cellStyle name="Normal 2 7" xfId="72"/>
    <cellStyle name="Normal 2 8" xfId="73"/>
    <cellStyle name="Normal 2 9" xfId="74"/>
    <cellStyle name="Normal 2_Cover_Reports_Genral ABS" xfId="75"/>
    <cellStyle name="Normal 22" xfId="76"/>
    <cellStyle name="Normal 23" xfId="77"/>
    <cellStyle name="Normal 24" xfId="78"/>
    <cellStyle name="Normal 25" xfId="79"/>
    <cellStyle name="Normal 26" xfId="80"/>
    <cellStyle name="Normal 3" xfId="3"/>
    <cellStyle name="Normal 3 2" xfId="81"/>
    <cellStyle name="Normal 3 3" xfId="82"/>
    <cellStyle name="Normal 4" xfId="83"/>
    <cellStyle name="Normal 4 2" xfId="84"/>
    <cellStyle name="Normal 5" xfId="85"/>
    <cellStyle name="Normal 6" xfId="86"/>
    <cellStyle name="Normal 7" xfId="87"/>
    <cellStyle name="Normal 8" xfId="88"/>
    <cellStyle name="Normal 9" xfId="89"/>
    <cellStyle name="Percent [2]" xfId="90"/>
    <cellStyle name="Percent 2" xfId="91"/>
    <cellStyle name="Red" xfId="92"/>
    <cellStyle name="Sheet Title" xfId="93"/>
    <cellStyle name="t" xfId="94"/>
    <cellStyle name="t 2" xfId="95"/>
    <cellStyle name="Währung [0]_RESULTS" xfId="96"/>
    <cellStyle name="Währung_RESULTS" xfId="97"/>
    <cellStyle name="똿뗦먛귟 [0.00]_PRODUCT DETAIL Q1" xfId="98"/>
    <cellStyle name="똿뗦먛귟_PRODUCT DETAIL Q1" xfId="99"/>
    <cellStyle name="믅됞 [0.00]_PRODUCT DETAIL Q1" xfId="100"/>
    <cellStyle name="믅됞_PRODUCT DETAIL Q1" xfId="101"/>
    <cellStyle name="백분율_HOBONG" xfId="102"/>
    <cellStyle name="뷭?_BOOKSHIP" xfId="103"/>
    <cellStyle name="콤마 [0]_1202" xfId="104"/>
    <cellStyle name="콤마_1202" xfId="105"/>
    <cellStyle name="통화 [0]_1202" xfId="106"/>
    <cellStyle name="통화_1202" xfId="107"/>
    <cellStyle name="표준_(정보부문)월별인원계획" xfId="10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102</xdr:row>
      <xdr:rowOff>80010</xdr:rowOff>
    </xdr:from>
    <xdr:to>
      <xdr:col>3</xdr:col>
      <xdr:colOff>193014</xdr:colOff>
      <xdr:row>103</xdr:row>
      <xdr:rowOff>76285</xdr:rowOff>
    </xdr:to>
    <xdr:sp macro="" textlink="">
      <xdr:nvSpPr>
        <xdr:cNvPr id="2" name="Text Box 1">
          <a:extLst>
            <a:ext uri="{FF2B5EF4-FFF2-40B4-BE49-F238E27FC236}">
              <a16:creationId xmlns:a16="http://schemas.microsoft.com/office/drawing/2014/main" xmlns="" id="{00000000-0008-0000-0500-000003000000}"/>
            </a:ext>
          </a:extLst>
        </xdr:cNvPr>
        <xdr:cNvSpPr txBox="1">
          <a:spLocks noChangeArrowheads="1"/>
        </xdr:cNvSpPr>
      </xdr:nvSpPr>
      <xdr:spPr bwMode="auto">
        <a:xfrm rot="10800000" flipV="1">
          <a:off x="0" y="98901885"/>
          <a:ext cx="1183614" cy="24392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102</xdr:row>
      <xdr:rowOff>0</xdr:rowOff>
    </xdr:from>
    <xdr:to>
      <xdr:col>3</xdr:col>
      <xdr:colOff>0</xdr:colOff>
      <xdr:row>103</xdr:row>
      <xdr:rowOff>76285</xdr:rowOff>
    </xdr:to>
    <xdr:sp macro="" textlink="">
      <xdr:nvSpPr>
        <xdr:cNvPr id="3" name="Text Box 1">
          <a:extLst>
            <a:ext uri="{FF2B5EF4-FFF2-40B4-BE49-F238E27FC236}">
              <a16:creationId xmlns:a16="http://schemas.microsoft.com/office/drawing/2014/main" xmlns="" id="{00000000-0008-0000-0500-000004000000}"/>
            </a:ext>
          </a:extLst>
        </xdr:cNvPr>
        <xdr:cNvSpPr txBox="1">
          <a:spLocks noChangeArrowheads="1"/>
        </xdr:cNvSpPr>
      </xdr:nvSpPr>
      <xdr:spPr bwMode="auto">
        <a:xfrm rot="10800000" flipV="1">
          <a:off x="0" y="98821875"/>
          <a:ext cx="990600" cy="32393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439135</xdr:colOff>
      <xdr:row>102</xdr:row>
      <xdr:rowOff>0</xdr:rowOff>
    </xdr:from>
    <xdr:to>
      <xdr:col>8</xdr:col>
      <xdr:colOff>730761</xdr:colOff>
      <xdr:row>103</xdr:row>
      <xdr:rowOff>234246</xdr:rowOff>
    </xdr:to>
    <xdr:sp macro="" textlink="">
      <xdr:nvSpPr>
        <xdr:cNvPr id="4" name="Text Box 1">
          <a:extLst>
            <a:ext uri="{FF2B5EF4-FFF2-40B4-BE49-F238E27FC236}">
              <a16:creationId xmlns:a16="http://schemas.microsoft.com/office/drawing/2014/main" xmlns="" id="{00000000-0008-0000-0500-000006000000}"/>
            </a:ext>
          </a:extLst>
        </xdr:cNvPr>
        <xdr:cNvSpPr txBox="1">
          <a:spLocks noChangeArrowheads="1"/>
        </xdr:cNvSpPr>
      </xdr:nvSpPr>
      <xdr:spPr bwMode="auto">
        <a:xfrm rot="10800000" flipV="1">
          <a:off x="4811110" y="98821875"/>
          <a:ext cx="1910876" cy="48189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525929</xdr:colOff>
      <xdr:row>102</xdr:row>
      <xdr:rowOff>0</xdr:rowOff>
    </xdr:from>
    <xdr:to>
      <xdr:col>4</xdr:col>
      <xdr:colOff>2640721</xdr:colOff>
      <xdr:row>104</xdr:row>
      <xdr:rowOff>15108</xdr:rowOff>
    </xdr:to>
    <xdr:sp macro="" textlink="">
      <xdr:nvSpPr>
        <xdr:cNvPr id="5" name="Text Box 1">
          <a:extLst>
            <a:ext uri="{FF2B5EF4-FFF2-40B4-BE49-F238E27FC236}">
              <a16:creationId xmlns:a16="http://schemas.microsoft.com/office/drawing/2014/main" xmlns="" id="{00000000-0008-0000-0500-00000A000000}"/>
            </a:ext>
          </a:extLst>
        </xdr:cNvPr>
        <xdr:cNvSpPr txBox="1">
          <a:spLocks noChangeArrowheads="1"/>
        </xdr:cNvSpPr>
      </xdr:nvSpPr>
      <xdr:spPr>
        <a:xfrm rot="10800000" flipV="1">
          <a:off x="2116604" y="98821875"/>
          <a:ext cx="2114792" cy="510408"/>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- 2    Narayanpur</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mperative%20of%20binta%20h%20type%20quater.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Narayanpur/2026-27/AR%20,%20SR%20,%20BT%20PATCH/SUB%20DIV.%20NO.%202/ORDINARY%20REPAI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COVER"/>
      <sheetName val="REPORT"/>
      <sheetName val="Gab"/>
      <sheetName val="ABSTRACT"/>
      <sheetName val="NIT"/>
      <sheetName val="Boundary Wall"/>
      <sheetName val="Tiles &amp; Flooring"/>
      <sheetName val="Shed"/>
      <sheetName val="Steel Gate&amp; Door"/>
      <sheetName val="Grading &amp; Water proofing"/>
      <sheetName val="Door"/>
      <sheetName val="Aluminium"/>
      <sheetName val="Sanitary"/>
      <sheetName val="Borewell"/>
      <sheetName val="Septic Tank"/>
    </sheetNames>
    <sheetDataSet>
      <sheetData sheetId="0"/>
      <sheetData sheetId="1"/>
      <sheetData sheetId="2"/>
      <sheetData sheetId="3">
        <row r="5">
          <cell r="C5" t="str">
            <v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v>
          </cell>
        </row>
        <row r="6">
          <cell r="C6" t="str">
            <v xml:space="preserve">In ordinary rocks.                                                                                                 </v>
          </cell>
        </row>
        <row r="7">
          <cell r="C7" t="str">
            <v>Extra for every additional lift of 1.5 m or part thereof.
Ordinary or hard rocks</v>
          </cell>
        </row>
        <row r="8">
          <cell r="C8" t="str">
            <v>Filling from available excavated stuff (Excluding rock) in trenches, plinth, sides of foundation etc. in layers not exceeding 20cm in depth consolidating each deposited layer by ramming and watering with a lead upto 50 M. and lift upto 1.5 M.</v>
          </cell>
        </row>
        <row r="9">
          <cell r="C9" t="str">
            <v>Providing and filling in plinth with sand/ Crusher dust and hard moorum under floor in layers not exceeding 20cm in depth consolidating each deposited layer by ramming and watering, including dressing etc. complete.</v>
          </cell>
        </row>
        <row r="10">
          <cell r="C10" t="str">
            <v xml:space="preserve">Providing and laying nominal mix plain cement concrete with crushed stone aggregate using concrete mixer in all works upto plinth level excluding cost of form work.
1:3:6 (1 cement : 3 coarse sand : 6 graded stone aggregate 40mm nominal size). </v>
          </cell>
        </row>
        <row r="11">
          <cell r="C11" t="str">
            <v>Providing  and  laying  nominal  mix  plain  cement  concrete  with  crushed stone  aggregate  using  concrete  mixer  in  all  works  upto  plinth  level excluding cost of form work.
1:2:4  (1  cement  :  2  coarse  sand  :  4  graded  stone  aggregate  40mm nominal size).</v>
          </cell>
        </row>
        <row r="12">
          <cell r="C12" t="str">
            <v>Providing and laying nominal mix plain cement concrete with crushed 
stone aggregate using concrete mixer in all works upto plinth level 
excluding cost of form work.
1:1½:3 (1 cement : 1½ coarse sand : 3 graded stone aggregate 20mm 
nominal size).</v>
          </cell>
        </row>
        <row r="13">
          <cell r="C13" t="str">
            <v>Providing and laying nominal mix reinforced cement concrete with crushed stone aggregate using concrete mixer in all works upto plinth level excluding cost of form work. (Note:Excess/ less cement used as per design mix is payable/ recoverable separately) 
1:1½:3 (1 cement : 1½ coarse sand : 3 graded stone aggregate 20mm nominal size).</v>
          </cell>
        </row>
        <row r="14">
          <cell r="C14" t="str">
            <v>Extra for laying PCC/RCC of any grade in superstructure above plinth level for every floor or part thereof in addition to rate for foundation and plinth:</v>
          </cell>
        </row>
        <row r="15">
          <cell r="C15" t="str">
            <v>Providing and placing in position reinforcement for R.C.C. work including straightening, cutting, bending etc. complete as per drawing including cost of binding wire. All complete.
Thermo-Mechanically treated bars FE 500D</v>
          </cell>
        </row>
        <row r="16">
          <cell r="C16" t="str">
            <v>Providing and fixing form work including centering, shuttering, strutting, staging, propping bracing etc. complete and including its removal at all levels, for:
Foundations,  footings,  bases of columns plinth beam,  curtain wall in any shape and size and all type of wall below plinth level.</v>
          </cell>
        </row>
        <row r="17">
          <cell r="C17" t="str">
            <v>Columns, Pillars, Piers and likes-rectangular or square in shape</v>
          </cell>
        </row>
        <row r="18">
          <cell r="C18" t="str">
            <v>Suspended floors, roofs, access platform, balconies (plain surfaces) and shelves (cast in situ)</v>
          </cell>
        </row>
        <row r="19">
          <cell r="C19" t="str">
            <v xml:space="preserve">Brick work with modular fly-ash lime bricks (FaLG Bricks) confirming to IS:12894-2002 of class designation 4.0 in foundation and plinth in:
Cement Mortar 1:6 (1 cement : 6 coarse sand) </v>
          </cell>
        </row>
        <row r="20">
          <cell r="C20" t="str">
            <v>Extra for brick work in superstructure above plinth level for every floor or part thereof in addition to rate for foundation and plinth:</v>
          </cell>
        </row>
        <row r="21">
          <cell r="C21" t="str">
            <v xml:space="preserve">Providing and making 12mm thick cement plaster of mix:
In Cement Mortar 1:6 (1 cement : 6 fine sand) </v>
          </cell>
        </row>
        <row r="22">
          <cell r="C22" t="str">
            <v xml:space="preserve">Providing and making 15mm thick cement plaster on the rough side of single or half brick wall of mix:
In Cement Mortar 1:6 (1 cement : 6 fine sand) </v>
          </cell>
        </row>
        <row r="23">
          <cell r="C23" t="str">
            <v xml:space="preserve">Neat Cement punning.                                                                                        </v>
          </cell>
        </row>
        <row r="24">
          <cell r="C24" t="str">
            <v>Dismantling terrazzo or mosaic or glazed vitreous or patent cement or tiled flooring or dado skirting of any thickness without sub base.</v>
          </cell>
        </row>
        <row r="25">
          <cell r="C25" t="str">
            <v>Provinding and laying Glazed Vitrified floor tiles (GVT/PGVT) with digital print of random design with water absorption less than 0.05% and conforming to IS : 15622-2017 of 1 st quality of approved make inb all colours shape and size mentioned below (+/- 10mm ) laid on 20 mm thick cement motar 1:4 including grouting the joints with white cement and matching pigments etc complete
size 600x600 mm thickness 9 to 10 mm</v>
          </cell>
        </row>
        <row r="26">
          <cell r="C26" t="str">
            <v>Providing and fixing rectified glazed ceramic Floor tiles of 1st quality conforming to IS : 15622-2017 of approved make in all colours,shades over 20mm thick bed of cement Mortar 1:3 and jointing with grey cement slurry @ 3.3 kg per sqm including pointing in white cement mixed with matching pigment complete 
Size 300x300mm thickness 7 to 8 mm</v>
          </cell>
        </row>
        <row r="27">
          <cell r="C27" t="str">
            <v>Providing and fixing Rectified glazed Ceramic wall/dado tiles of 1st quality conforming to IS : 15622-2017 of approved make in all colours,shade on wall and dados over 12mm thick bed of cement motor 1:3 (1cement: 3 Coarse sand) and joimting with grey cement slury @ 3.3 kg per sqm including pointing in white cement mixed with matching pigment complete 
Size 300x450mm thickness 7 to 8mm</v>
          </cell>
        </row>
        <row r="28">
          <cell r="C28" t="str">
            <v>Cement concrete flooring with cement concrete 1:2:4 (1 cement : 2 coarse sand : 4 graded stone aggregate20mm) finished with a floating coat of neat cement. 
75 mm thick</v>
          </cell>
        </row>
        <row r="29">
          <cell r="C29" t="str">
            <v>Chequered terrazzo tiles 22 mm thick with graded marble chips of size upto 6mm in floors on 25mm thick bed of cement mortar 1:6 (1 cement
: 6 coarse sand) jointed with neat cement slurry mixed with pigment to match the shade of tiles including grinding rubbing and polishing complete.
Light shade using white cement</v>
          </cell>
        </row>
        <row r="30">
          <cell r="C30" t="str">
            <v>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v>
          </cell>
        </row>
        <row r="31">
          <cell r="C31" t="str">
            <v>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v>
          </cell>
        </row>
        <row r="32">
          <cell r="C32" t="str">
            <v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v>
          </cell>
        </row>
        <row r="33">
          <cell r="C33" t="str">
            <v xml:space="preserve">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
Ridges plain (500-600mm) </v>
          </cell>
        </row>
        <row r="34">
          <cell r="C34" t="str">
            <v>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v>
          </cell>
        </row>
        <row r="35">
          <cell r="C35" t="str">
            <v>Providing and fixing M.S. grill of approved pattern made of M.S. flats or square or round bars welded to steel frame of windows etc. including applying a priming coat welded toframe with all necessary fitting complete including applying a priming of red oxide zinc chromate 
primer.</v>
          </cell>
        </row>
        <row r="36">
          <cell r="C36" t="str">
            <v xml:space="preserve">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v>
          </cell>
        </row>
        <row r="37">
          <cell r="C37" t="str">
            <v>Steel work welded in built up sections/ framed work including cutting, hoisting, fixing in position and applying a priming coat of red oxide zinc chromate primer.
In gratings,  frames,  guard bar,  ladder,  railings,  brackets,  gates and similar works.</v>
          </cell>
        </row>
        <row r="38">
          <cell r="C38" t="str">
            <v>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v>
          </cell>
        </row>
        <row r="39">
          <cell r="C39" t="str">
            <v xml:space="preserve">Grading roof for water proofing treatment with:
Cement concrete 1:2:4 (1 cement : 2 coarse sand : 4 graded stone aggregate 20 mm nominal size) 
</v>
          </cell>
        </row>
        <row r="40">
          <cell r="C40" t="str">
            <v>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(iv) The treated area should be cure with water for 48 hrs by flooding the surface. All above operations to be done in order. The application shall be got done through the authorised applicator of the manufacturer.</v>
          </cell>
        </row>
        <row r="41">
          <cell r="C41" t="str">
            <v>Taking out door shutters (steel or wood) including stacking within 50 metres lead.</v>
          </cell>
        </row>
        <row r="42">
          <cell r="C42" t="str">
            <v>Providing wood work in frames of doors, windows, clerestory windows and other frames wrought framed and fixed in position. 
Sal, bijasal, benteak, khair, haldu</v>
          </cell>
        </row>
        <row r="43">
          <cell r="C43" t="str">
            <v xml:space="preserve">Providing and fixing flush door shutters, conforming to IS : 2202 (Part I), decorative type core of block board construction with frame of first class hard wood and well matched teak ply veneering with vertical grains or cross bands and face veneers on both faces of shutters excluding hinges.
35 mm. thick (single leaf) </v>
          </cell>
        </row>
        <row r="44">
          <cell r="C44" t="str">
            <v>Providing and fixing powder coated M.S. butt hinges with necessary 
iron screws:
125x65x2.12 mm</v>
          </cell>
        </row>
        <row r="45">
          <cell r="C45" t="str">
            <v>Providing and fixing powder coated M.S. sliding door bolts with bolts, 
nuts and necessary iron screws: 
300x16 mm</v>
          </cell>
        </row>
        <row r="46">
          <cell r="C46" t="str">
            <v>Providing and fixing M.S. bright finished or black enameled Tower 
bolts (Barrel type) with necessary iron screws: 
250 mm</v>
          </cell>
        </row>
        <row r="47">
          <cell r="C47" t="str">
            <v xml:space="preserve">Providing and fixing powder coated M.S. handles with necessary iron 
screws:
125 mm </v>
          </cell>
        </row>
        <row r="48">
          <cell r="C48" t="str">
            <v xml:space="preserve">Providing &amp; fixing 150mm antique/ SS finished brass floor door 
stopper with rubber cushion and antique/ SS polished MS screw 
complete to suit the shutter thickness. </v>
          </cell>
        </row>
        <row r="49">
          <cell r="C49" t="str">
            <v>Taking out window shutters (steel or wood) including stacking within 50 
metres lead.</v>
          </cell>
        </row>
        <row r="50">
          <cell r="C50" t="str">
            <v>Dismantling doors chowkhats with shutters (steel or wood) including 
architrave, hold fast etc. complete and stacking within 50 metres lead.</v>
          </cell>
        </row>
        <row r="51">
          <cell r="C51" t="str">
            <v>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wall/floor with fixing clips or hold fasteners or bolts and nuts as required aluminium sections shall be anodized transparent or dyed to approved shade according to IS: 1868, minimum anodic coating shall be of grade AC-15. (Glazing to be paid for separately: 
For fixed portion</v>
          </cell>
        </row>
        <row r="52">
          <cell r="C52" t="str">
            <v xml:space="preserve">For shutter of doors, windows &amp; ventilators including providing and making provision for fixing of fitting wherever required including the cost of PVC/ neoprene gasket required (Fittings shall be paid for separately). </v>
          </cell>
        </row>
        <row r="53">
          <cell r="C53" t="str">
            <v xml:space="preserve">Providing and fixing aluminium composite panels in approved panel sizes,thickness and shape on aluminium frame work on face of building. (Frame to be paid separately)
4mm thick              </v>
          </cell>
        </row>
        <row r="54">
          <cell r="C54" t="str">
            <v>Providing and fixing aluminium sliding door bolts with 16mm rod,  necessary nickel plated iron nuts bolts and screws etc complete.
300x16mm</v>
          </cell>
        </row>
        <row r="55">
          <cell r="C55" t="str">
            <v>Providing and fixing aluminium tower bolts (Barrel type) with necessary nickel plated iron screws etc complete.
250 x10mm</v>
          </cell>
        </row>
        <row r="56">
          <cell r="C56" t="str">
            <v>Providing and fixing aluminium door handles 2.5mm thick with necessary nickel plated iron screws etc complete.
150 mm</v>
          </cell>
        </row>
        <row r="57">
          <cell r="C57" t="str">
            <v>Providing and fixing glazing in aluminium door, window, ventilator shutters and partitions etc. with PVC/ neoprene gasket etc. complete. (Cost of aluminium snap beading shall be paid in basic item):
With float glass panes of 4 mm thickness</v>
          </cell>
        </row>
        <row r="58">
          <cell r="C58" t="str">
            <v>Extra for providing and fixing reflective glass panes in aluminium door, window, ventilator shutters and partitions instead of float glass.
4 mm thickness</v>
          </cell>
        </row>
        <row r="59">
          <cell r="C59" t="str">
            <v>Providing and fixing and galvanized wire mesh of I.S. gauge designation 85 G. with wires 0.56 mm dia to windows and clerestory windows including 19x12mm teak wood beading including priming coat of red oxide zinc chromate primer.</v>
          </cell>
        </row>
        <row r="60">
          <cell r="C60" t="str">
            <v xml:space="preserve">Providing and fixing vitreous china wash basin with C.I. brackets, 32 mm C.P. brass waste of standard pattern, including painting of brackets, cutting and making good the walls wherever required
White Size 550x450 mm </v>
          </cell>
        </row>
        <row r="61">
          <cell r="C61" t="str">
            <v xml:space="preserve">White Size 550x400 mm </v>
          </cell>
        </row>
        <row r="62">
          <cell r="C62" t="str">
            <v>White size 450x325 mm</v>
          </cell>
        </row>
        <row r="63">
          <cell r="C63" t="str">
            <v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wall hung type       </v>
          </cell>
        </row>
        <row r="64">
          <cell r="C64" t="str">
            <v>Providing and fixing vitreous china pedestal type  water  closet (European type) with inbuilt 10 litre low level vitreous china flushing cistern, ISI marked plastic seat and lid (same colour), mosquito proof coupling complete:
White</v>
          </cell>
        </row>
        <row r="65">
          <cell r="C65" t="str">
            <v>Coloured</v>
          </cell>
        </row>
        <row r="66">
          <cell r="C66" t="str">
            <v>Providing and fixing 10 litre capacity P.V.C. low level flushing cistern conforming to IS : 7231, with all fittings and fixtures complete.
White</v>
          </cell>
        </row>
        <row r="67">
          <cell r="C67" t="str">
            <v>Providing  and  fixing  Stainless  Steel  A  ISI  304  (18/8)  kitchen  sink without drain board as per IS 13983 with C.I. brackets and stainless steel plug 40 mm including painting of fittings and brackets, cutting and making good the walls wherever required :
345x445 mm bowl depth 200 mm.</v>
          </cell>
        </row>
        <row r="68">
          <cell r="C68" t="str">
            <v>560x410 mm bowl depth 215 mm.</v>
          </cell>
        </row>
        <row r="69">
          <cell r="C69" t="str">
            <v xml:space="preserve">Providing and fixing white vitreous china urinal basin with waste fitting as per IS : 2556,  and other couplings in C.P. brass complete: 
Flat back half stall urinal of size 460x380x250mm </v>
          </cell>
        </row>
        <row r="70">
          <cell r="C70" t="str">
            <v xml:space="preserve">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 </v>
          </cell>
        </row>
        <row r="71">
          <cell r="C71" t="str">
            <v>Providing and constructing soak pit 1.20x1.20x1.20m filled with brickbats including S.W. drain pipe 100 mm diameter and 1.20 m long complete as per standard design.</v>
          </cell>
        </row>
        <row r="72">
          <cell r="C72" t="str">
            <v xml:space="preserve">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v>
          </cell>
        </row>
        <row r="73">
          <cell r="C73" t="str">
            <v>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v>
          </cell>
        </row>
        <row r="74">
          <cell r="C74" t="str">
            <v>110 mm dia pipe.</v>
          </cell>
        </row>
        <row r="75">
          <cell r="C75" t="str">
            <v>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v>
          </cell>
        </row>
        <row r="76">
          <cell r="C76" t="str">
            <v>110 mm</v>
          </cell>
        </row>
        <row r="77">
          <cell r="C77" t="str">
            <v>Vent covel 
75 mm</v>
          </cell>
        </row>
        <row r="78">
          <cell r="C78" t="str">
            <v>110 mm</v>
          </cell>
        </row>
        <row r="79">
          <cell r="C79" t="str">
            <v xml:space="preserve">Nahani trap 110x75mm                                                                                  </v>
          </cell>
        </row>
        <row r="80">
          <cell r="C80" t="str">
            <v xml:space="preserve">Providing and placing on terrace (at all floor levels) polyethylene water storage tank ISI : 12701 marked with cover and suitable locking arrangement and making necessary holes for inlet, outlet and overflow pipes but without fittings and the base support for tank                        </v>
          </cell>
        </row>
        <row r="81">
          <cell r="C81" t="str">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v>
          </cell>
        </row>
        <row r="82">
          <cell r="C82" t="str">
            <v>20 mm nominal outer dia .Pipes.</v>
          </cell>
        </row>
        <row r="83">
          <cell r="C83" t="str">
            <v>Providing and fixing 15 mm nominal bore C.P. brass fittings of approved make  and  conforming  to  IS:8931  including  C.P.  brass  extension  if required:
Bib cock (400 grams)</v>
          </cell>
        </row>
        <row r="84">
          <cell r="C84" t="str">
            <v>Long body bib cock (500 grams)</v>
          </cell>
        </row>
        <row r="85">
          <cell r="C85" t="str">
            <v>Piller Cock (400 grams)</v>
          </cell>
        </row>
        <row r="86">
          <cell r="C86" t="str">
            <v>Two way bib cock (800 grams)</v>
          </cell>
        </row>
        <row r="87">
          <cell r="C87" t="str">
            <v>Stop cock (concealed) (600 grams)</v>
          </cell>
        </row>
        <row r="88">
          <cell r="C88" t="str">
            <v>Hand shower set with flexible extension pipe</v>
          </cell>
        </row>
        <row r="89">
          <cell r="C89" t="str">
            <v>Toilet paper holder</v>
          </cell>
        </row>
        <row r="90">
          <cell r="C90" t="str">
            <v>Soap dish plate</v>
          </cell>
        </row>
        <row r="91">
          <cell r="C91" t="str">
            <v>Towel rail (600mm long x 20mm dia)</v>
          </cell>
        </row>
        <row r="92">
          <cell r="C92" t="str">
            <v>Wall mixer (telephonic type) with crutch arrangement for hand shower (1400gms)</v>
          </cell>
        </row>
        <row r="93">
          <cell r="C93" t="str">
            <v>Health foscet (hand jet) with flexible connection pipe (for WC)</v>
          </cell>
        </row>
        <row r="94">
          <cell r="C94" t="str">
            <v>CP  brass  water  jet  to  be  fixed  in  seat  cover  of  WC  with  flexible connection pipe</v>
          </cell>
        </row>
        <row r="95">
          <cell r="C95" t="str">
            <v>Providing  and  fixing  brass/  gun  metal  gate  valve  with  C.I.  wheel  of approved quality (screwed end):
25 mm nominal bore</v>
          </cell>
        </row>
        <row r="96">
          <cell r="C96" t="str">
            <v>Providing and fixing 15 mm nominal bore uplasticised PVC connection pipe with PTMT nuts and PVC bush of approved quality and colour:
45 CM length</v>
          </cell>
        </row>
        <row r="97">
          <cell r="C97" t="str">
            <v>Providing and fixing PVC waste coupling in wash basin/ sink.
40 mm</v>
          </cell>
        </row>
        <row r="98">
          <cell r="C98" t="str">
            <v>Providing and fixing flexible P.V.C. waste pipe for sink or wash basin including P.V.C. waste fittings complete.
40 mm dia</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5"/>
  <sheetViews>
    <sheetView tabSelected="1" view="pageBreakPreview" topLeftCell="A95" zoomScale="145" zoomScaleSheetLayoutView="145" workbookViewId="0">
      <selection activeCell="E98" sqref="E98"/>
    </sheetView>
  </sheetViews>
  <sheetFormatPr defaultRowHeight="15"/>
  <cols>
    <col min="1" max="1" width="3.28515625" style="26" bestFit="1" customWidth="1"/>
    <col min="2" max="2" width="4.85546875" style="26" bestFit="1" customWidth="1"/>
    <col min="3" max="3" width="6.7109375" style="26" bestFit="1" customWidth="1"/>
    <col min="4" max="4" width="8.85546875" style="26" customWidth="1"/>
    <col min="5" max="5" width="41.7109375" style="27" customWidth="1"/>
    <col min="6" max="6" width="8.42578125" style="28" bestFit="1" customWidth="1"/>
    <col min="7" max="7" width="6.28515625" style="28" bestFit="1" customWidth="1"/>
    <col min="8" max="8" width="9.5703125" style="28" bestFit="1" customWidth="1"/>
    <col min="9" max="9" width="11.42578125" bestFit="1" customWidth="1"/>
  </cols>
  <sheetData>
    <row r="1" spans="1:11" ht="71.25" customHeight="1">
      <c r="A1" s="29" t="s">
        <v>105</v>
      </c>
      <c r="B1" s="29"/>
      <c r="C1" s="29"/>
      <c r="D1" s="29"/>
      <c r="E1" s="29"/>
      <c r="F1" s="29"/>
      <c r="G1" s="29"/>
      <c r="H1" s="29"/>
      <c r="I1" s="29"/>
    </row>
    <row r="2" spans="1:11" ht="16.5">
      <c r="A2" s="30" t="s">
        <v>0</v>
      </c>
      <c r="B2" s="30"/>
      <c r="C2" s="30"/>
      <c r="D2" s="30"/>
      <c r="E2" s="30"/>
      <c r="F2" s="30"/>
      <c r="G2" s="30"/>
      <c r="H2" s="30"/>
      <c r="I2" s="30"/>
    </row>
    <row r="3" spans="1:11" ht="16.5">
      <c r="A3" s="31" t="s">
        <v>1</v>
      </c>
      <c r="B3" s="31"/>
      <c r="C3" s="31"/>
      <c r="D3" s="31"/>
      <c r="E3" s="31"/>
      <c r="F3" s="31"/>
      <c r="G3" s="31"/>
      <c r="H3" s="31"/>
      <c r="I3" s="31"/>
    </row>
    <row r="4" spans="1:11" ht="57">
      <c r="A4" s="1" t="s">
        <v>2</v>
      </c>
      <c r="B4" s="2" t="s">
        <v>3</v>
      </c>
      <c r="C4" s="3" t="s">
        <v>4</v>
      </c>
      <c r="D4" s="3" t="s">
        <v>5</v>
      </c>
      <c r="E4" s="4" t="s">
        <v>6</v>
      </c>
      <c r="F4" s="4" t="s">
        <v>7</v>
      </c>
      <c r="G4" s="5" t="s">
        <v>8</v>
      </c>
      <c r="H4" s="4" t="s">
        <v>9</v>
      </c>
      <c r="I4" s="4" t="s">
        <v>10</v>
      </c>
    </row>
    <row r="5" spans="1:11">
      <c r="A5" s="4">
        <v>1</v>
      </c>
      <c r="B5" s="4">
        <v>2</v>
      </c>
      <c r="C5" s="4">
        <v>3</v>
      </c>
      <c r="D5" s="4">
        <v>4</v>
      </c>
      <c r="E5" s="4">
        <v>5</v>
      </c>
      <c r="F5" s="4">
        <v>6</v>
      </c>
      <c r="G5" s="4">
        <v>7</v>
      </c>
      <c r="H5" s="4">
        <v>8</v>
      </c>
      <c r="I5" s="4">
        <v>9</v>
      </c>
    </row>
    <row r="6" spans="1:11" ht="105">
      <c r="A6" s="6">
        <v>1</v>
      </c>
      <c r="B6" s="6">
        <v>1</v>
      </c>
      <c r="C6" s="6">
        <v>1.1000000000000001</v>
      </c>
      <c r="D6" s="7" t="s">
        <v>19</v>
      </c>
      <c r="E6" s="8" t="str">
        <f>[22]ABSTRACT!C5</f>
        <v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v>
      </c>
      <c r="F6" s="9">
        <v>78.050499999999985</v>
      </c>
      <c r="G6" s="10" t="s">
        <v>92</v>
      </c>
      <c r="H6" s="9">
        <v>185</v>
      </c>
      <c r="I6" s="9">
        <v>14439</v>
      </c>
      <c r="K6" t="s">
        <v>11</v>
      </c>
    </row>
    <row r="7" spans="1:11">
      <c r="A7" s="6">
        <v>2</v>
      </c>
      <c r="B7" s="6">
        <v>1</v>
      </c>
      <c r="C7" s="6">
        <v>1.1000000000000001</v>
      </c>
      <c r="D7" s="7" t="s">
        <v>20</v>
      </c>
      <c r="E7" s="8" t="str">
        <f>[22]ABSTRACT!C6</f>
        <v xml:space="preserve">In ordinary rocks.                                                                                                 </v>
      </c>
      <c r="F7" s="9">
        <v>9.548</v>
      </c>
      <c r="G7" s="10" t="s">
        <v>93</v>
      </c>
      <c r="H7" s="9">
        <v>267</v>
      </c>
      <c r="I7" s="9">
        <v>2549</v>
      </c>
    </row>
    <row r="8" spans="1:11" ht="45">
      <c r="A8" s="6">
        <v>3</v>
      </c>
      <c r="B8" s="6">
        <v>1</v>
      </c>
      <c r="C8" s="6">
        <v>1.6</v>
      </c>
      <c r="D8" s="7" t="s">
        <v>21</v>
      </c>
      <c r="E8" s="8" t="str">
        <f>[22]ABSTRACT!C7</f>
        <v>Extra for every additional lift of 1.5 m or part thereof.
Ordinary or hard rocks</v>
      </c>
      <c r="F8" s="9">
        <v>9.548</v>
      </c>
      <c r="G8" s="10" t="s">
        <v>94</v>
      </c>
      <c r="H8" s="9">
        <v>47.5</v>
      </c>
      <c r="I8" s="9">
        <v>454</v>
      </c>
    </row>
    <row r="9" spans="1:11" ht="90">
      <c r="A9" s="6">
        <v>4</v>
      </c>
      <c r="B9" s="6">
        <v>1</v>
      </c>
      <c r="C9" s="7">
        <v>1.17</v>
      </c>
      <c r="D9" s="7">
        <v>0</v>
      </c>
      <c r="E9" s="8" t="str">
        <f>[22]ABSTRACT!C8</f>
        <v>Filling from available excavated stuff (Excluding rock) in trenches, plinth, sides of foundation etc. in layers not exceeding 20cm in depth consolidating each deposited layer by ramming and watering with a lead upto 50 M. and lift upto 1.5 M.</v>
      </c>
      <c r="F9" s="9">
        <v>12.879999999999997</v>
      </c>
      <c r="G9" s="10" t="s">
        <v>92</v>
      </c>
      <c r="H9" s="9">
        <v>65</v>
      </c>
      <c r="I9" s="9">
        <v>837</v>
      </c>
    </row>
    <row r="10" spans="1:11" ht="75">
      <c r="A10" s="6">
        <v>5</v>
      </c>
      <c r="B10" s="6">
        <v>1</v>
      </c>
      <c r="C10" s="11">
        <v>1.18</v>
      </c>
      <c r="D10" s="7">
        <v>0</v>
      </c>
      <c r="E10" s="8" t="str">
        <f>[22]ABSTRACT!C9</f>
        <v>Providing and filling in plinth with sand/ Crusher dust and hard moorum under floor in layers not exceeding 20cm in depth consolidating each deposited layer by ramming and watering, including dressing etc. complete.</v>
      </c>
      <c r="F10" s="9">
        <v>22.63</v>
      </c>
      <c r="G10" s="10" t="s">
        <v>92</v>
      </c>
      <c r="H10" s="9">
        <v>371</v>
      </c>
      <c r="I10" s="9">
        <v>8396</v>
      </c>
    </row>
    <row r="11" spans="1:11" ht="90">
      <c r="A11" s="6">
        <v>6</v>
      </c>
      <c r="B11" s="6">
        <v>3</v>
      </c>
      <c r="C11" s="6">
        <v>3.1</v>
      </c>
      <c r="D11" s="7" t="s">
        <v>22</v>
      </c>
      <c r="E11" s="8" t="str">
        <f>[22]ABSTRACT!C10</f>
        <v xml:space="preserve">Providing and laying nominal mix plain cement concrete with crushed stone aggregate using concrete mixer in all works upto plinth level excluding cost of form work.
1:3:6 (1 cement : 3 coarse sand : 6 graded stone aggregate 40mm nominal size). </v>
      </c>
      <c r="F11" s="9">
        <v>10.292999999999999</v>
      </c>
      <c r="G11" s="10" t="s">
        <v>92</v>
      </c>
      <c r="H11" s="9">
        <v>2970</v>
      </c>
      <c r="I11" s="9">
        <v>30570</v>
      </c>
    </row>
    <row r="12" spans="1:11" ht="105">
      <c r="A12" s="6">
        <v>7</v>
      </c>
      <c r="B12" s="6">
        <v>3</v>
      </c>
      <c r="C12" s="6">
        <v>3.1</v>
      </c>
      <c r="D12" s="7" t="s">
        <v>23</v>
      </c>
      <c r="E12" s="8" t="str">
        <f>[22]ABSTRACT!C11</f>
        <v>Providing  and  laying  nominal  mix  plain  cement  concrete  with  crushed stone  aggregate  using  concrete  mixer  in  all  works  upto  plinth  level excluding cost of form work.
1:2:4  (1  cement  :  2  coarse  sand  :  4  graded  stone  aggregate  40mm nominal size).</v>
      </c>
      <c r="F12" s="9">
        <v>5.2080000000000002</v>
      </c>
      <c r="G12" s="10" t="s">
        <v>94</v>
      </c>
      <c r="H12" s="9">
        <v>3552</v>
      </c>
      <c r="I12" s="9">
        <v>18499</v>
      </c>
    </row>
    <row r="13" spans="1:11" ht="120">
      <c r="A13" s="6">
        <v>8</v>
      </c>
      <c r="B13" s="6">
        <v>3</v>
      </c>
      <c r="C13" s="6">
        <v>3.1</v>
      </c>
      <c r="D13" s="7" t="s">
        <v>24</v>
      </c>
      <c r="E13" s="8" t="str">
        <f>[22]ABSTRACT!C12</f>
        <v>Providing and laying nominal mix plain cement concrete with crushed 
stone aggregate using concrete mixer in all works upto plinth level 
excluding cost of form work.
1:1½:3 (1 cement : 1½ coarse sand : 3 graded stone aggregate 20mm 
nominal size).</v>
      </c>
      <c r="F13" s="9">
        <v>1.296</v>
      </c>
      <c r="G13" s="10" t="s">
        <v>92</v>
      </c>
      <c r="H13" s="9">
        <v>4073</v>
      </c>
      <c r="I13" s="9">
        <v>5279</v>
      </c>
    </row>
    <row r="14" spans="1:11" ht="120">
      <c r="A14" s="6">
        <v>9</v>
      </c>
      <c r="B14" s="6">
        <v>3</v>
      </c>
      <c r="C14" s="6">
        <v>3.2</v>
      </c>
      <c r="D14" s="7" t="s">
        <v>25</v>
      </c>
      <c r="E14" s="8" t="str">
        <f>[22]ABSTRACT!C13</f>
        <v>Providing and laying nominal mix reinforced cement concrete with crushed stone aggregate using concrete mixer in all works upto plinth level excluding cost of form work. (Note:Excess/ less cement used as per design mix is payable/ recoverable separately) 
1:1½:3 (1 cement : 1½ coarse sand : 3 graded stone aggregate 20mm nominal size).</v>
      </c>
      <c r="F14" s="9">
        <v>5.7804000000000002</v>
      </c>
      <c r="G14" s="10" t="s">
        <v>92</v>
      </c>
      <c r="H14" s="9">
        <v>4163</v>
      </c>
      <c r="I14" s="9">
        <v>24064</v>
      </c>
    </row>
    <row r="15" spans="1:11" ht="60">
      <c r="A15" s="6">
        <v>10</v>
      </c>
      <c r="B15" s="6">
        <v>3</v>
      </c>
      <c r="C15" s="12">
        <v>3.4</v>
      </c>
      <c r="D15" s="7">
        <v>0</v>
      </c>
      <c r="E15" s="8" t="str">
        <f>[22]ABSTRACT!C14</f>
        <v>Extra for laying PCC/RCC of any grade in superstructure above plinth level for every floor or part thereof in addition to rate for foundation and plinth:</v>
      </c>
      <c r="F15" s="9">
        <v>0.51000000000000012</v>
      </c>
      <c r="G15" s="10" t="s">
        <v>92</v>
      </c>
      <c r="H15" s="9">
        <v>97.5</v>
      </c>
      <c r="I15" s="9">
        <v>50</v>
      </c>
    </row>
    <row r="16" spans="1:11" ht="75">
      <c r="A16" s="6">
        <v>11</v>
      </c>
      <c r="B16" s="6">
        <v>3</v>
      </c>
      <c r="C16" s="6">
        <v>3.12</v>
      </c>
      <c r="D16" s="7" t="s">
        <v>26</v>
      </c>
      <c r="E16" s="8" t="str">
        <f>[22]ABSTRACT!C15</f>
        <v>Providing and placing in position reinforcement for R.C.C. work including straightening, cutting, bending etc. complete as per drawing including cost of binding wire. All complete.
Thermo-Mechanically treated bars FE 500D</v>
      </c>
      <c r="F16" s="9">
        <v>541.08000000000004</v>
      </c>
      <c r="G16" s="10" t="s">
        <v>95</v>
      </c>
      <c r="H16" s="9">
        <v>54.5</v>
      </c>
      <c r="I16" s="9">
        <v>29489</v>
      </c>
    </row>
    <row r="17" spans="1:9" ht="105">
      <c r="A17" s="6">
        <v>12</v>
      </c>
      <c r="B17" s="6">
        <v>2</v>
      </c>
      <c r="C17" s="6">
        <v>2.1</v>
      </c>
      <c r="D17" s="7" t="s">
        <v>27</v>
      </c>
      <c r="E17" s="8" t="str">
        <f>[22]ABSTRACT!C16</f>
        <v>Providing and fixing form work including centering, shuttering, strutting, staging, propping bracing etc. complete and including its removal at all levels, for:
Foundations,  footings,  bases of columns plinth beam,  curtain wall in any shape and size and all type of wall below plinth level.</v>
      </c>
      <c r="F17" s="9">
        <v>20.880000000000003</v>
      </c>
      <c r="G17" s="10" t="s">
        <v>96</v>
      </c>
      <c r="H17" s="9">
        <v>139</v>
      </c>
      <c r="I17" s="9">
        <v>2902</v>
      </c>
    </row>
    <row r="18" spans="1:9" ht="30">
      <c r="A18" s="6">
        <v>13</v>
      </c>
      <c r="B18" s="6">
        <v>2</v>
      </c>
      <c r="C18" s="6">
        <v>2.1</v>
      </c>
      <c r="D18" s="7" t="s">
        <v>28</v>
      </c>
      <c r="E18" s="8" t="str">
        <f>[22]ABSTRACT!C17</f>
        <v>Columns, Pillars, Piers and likes-rectangular or square in shape</v>
      </c>
      <c r="F18" s="9">
        <v>7.9500000000000011</v>
      </c>
      <c r="G18" s="10" t="s">
        <v>96</v>
      </c>
      <c r="H18" s="9">
        <v>297</v>
      </c>
      <c r="I18" s="9">
        <v>2361</v>
      </c>
    </row>
    <row r="19" spans="1:9" ht="45">
      <c r="A19" s="6">
        <v>14</v>
      </c>
      <c r="B19" s="6">
        <v>2</v>
      </c>
      <c r="C19" s="6">
        <v>2.1</v>
      </c>
      <c r="D19" s="7" t="s">
        <v>29</v>
      </c>
      <c r="E19" s="8" t="str">
        <f>[22]ABSTRACT!C18</f>
        <v>Suspended floors, roofs, access platform, balconies (plain surfaces) and shelves (cast in situ)</v>
      </c>
      <c r="F19" s="9">
        <v>8</v>
      </c>
      <c r="G19" s="10" t="s">
        <v>97</v>
      </c>
      <c r="H19" s="9">
        <v>235</v>
      </c>
      <c r="I19" s="9">
        <v>1880</v>
      </c>
    </row>
    <row r="20" spans="1:9" ht="60">
      <c r="A20" s="6">
        <v>15</v>
      </c>
      <c r="B20" s="6">
        <v>7</v>
      </c>
      <c r="C20" s="6">
        <v>7.5</v>
      </c>
      <c r="D20" s="7" t="s">
        <v>30</v>
      </c>
      <c r="E20" s="8" t="str">
        <f>[22]ABSTRACT!C19</f>
        <v xml:space="preserve">Brick work with modular fly-ash lime bricks (FaLG Bricks) confirming to IS:12894-2002 of class designation 4.0 in foundation and plinth in:
Cement Mortar 1:6 (1 cement : 6 coarse sand) </v>
      </c>
      <c r="F20" s="9">
        <v>21.084</v>
      </c>
      <c r="G20" s="10" t="s">
        <v>92</v>
      </c>
      <c r="H20" s="9">
        <v>3263</v>
      </c>
      <c r="I20" s="9">
        <v>68797</v>
      </c>
    </row>
    <row r="21" spans="1:9" ht="45">
      <c r="A21" s="6">
        <v>16</v>
      </c>
      <c r="B21" s="6">
        <v>7</v>
      </c>
      <c r="C21" s="12">
        <v>7.6</v>
      </c>
      <c r="D21" s="7">
        <v>0</v>
      </c>
      <c r="E21" s="8" t="str">
        <f>[22]ABSTRACT!C20</f>
        <v>Extra for brick work in superstructure above plinth level for every floor or part thereof in addition to rate for foundation and plinth:</v>
      </c>
      <c r="F21" s="9">
        <v>4.2</v>
      </c>
      <c r="G21" s="10" t="s">
        <v>92</v>
      </c>
      <c r="H21" s="9">
        <v>121</v>
      </c>
      <c r="I21" s="9">
        <v>508</v>
      </c>
    </row>
    <row r="22" spans="1:9" ht="45">
      <c r="A22" s="6">
        <v>17</v>
      </c>
      <c r="B22" s="6">
        <v>11</v>
      </c>
      <c r="C22" s="6">
        <v>11.2</v>
      </c>
      <c r="D22" s="7" t="s">
        <v>31</v>
      </c>
      <c r="E22" s="8" t="str">
        <f>[22]ABSTRACT!C21</f>
        <v xml:space="preserve">Providing and making 12mm thick cement plaster of mix:
In Cement Mortar 1:6 (1 cement : 6 fine sand) </v>
      </c>
      <c r="F22" s="9">
        <v>32.25</v>
      </c>
      <c r="G22" s="10" t="s">
        <v>96</v>
      </c>
      <c r="H22" s="9">
        <v>91.5</v>
      </c>
      <c r="I22" s="9">
        <v>2951</v>
      </c>
    </row>
    <row r="23" spans="1:9" ht="60">
      <c r="A23" s="6">
        <v>18</v>
      </c>
      <c r="B23" s="6">
        <v>11</v>
      </c>
      <c r="C23" s="6">
        <v>11.3</v>
      </c>
      <c r="D23" s="7" t="s">
        <v>32</v>
      </c>
      <c r="E23" s="8" t="str">
        <f>[22]ABSTRACT!C22</f>
        <v xml:space="preserve">Providing and making 15mm thick cement plaster on the rough side of single or half brick wall of mix:
In Cement Mortar 1:6 (1 cement : 6 fine sand) </v>
      </c>
      <c r="F23" s="9">
        <v>83.28</v>
      </c>
      <c r="G23" s="10" t="s">
        <v>96</v>
      </c>
      <c r="H23" s="9">
        <v>107</v>
      </c>
      <c r="I23" s="9">
        <v>8911</v>
      </c>
    </row>
    <row r="24" spans="1:9">
      <c r="A24" s="6">
        <v>19</v>
      </c>
      <c r="B24" s="6">
        <v>11</v>
      </c>
      <c r="C24" s="8" t="s">
        <v>12</v>
      </c>
      <c r="D24" s="7">
        <v>0</v>
      </c>
      <c r="E24" s="8" t="str">
        <f>[22]ABSTRACT!C23</f>
        <v xml:space="preserve">Neat Cement punning.                                                                                        </v>
      </c>
      <c r="F24" s="9">
        <v>25.740000000000002</v>
      </c>
      <c r="G24" s="10" t="s">
        <v>97</v>
      </c>
      <c r="H24" s="9">
        <v>33</v>
      </c>
      <c r="I24" s="9">
        <v>849</v>
      </c>
    </row>
    <row r="25" spans="1:9" ht="60">
      <c r="A25" s="6">
        <v>20</v>
      </c>
      <c r="B25" s="6">
        <v>16</v>
      </c>
      <c r="C25" s="13" t="s">
        <v>13</v>
      </c>
      <c r="D25" s="7">
        <v>0</v>
      </c>
      <c r="E25" s="8" t="str">
        <f>[22]ABSTRACT!C24</f>
        <v>Dismantling terrazzo or mosaic or glazed vitreous or patent cement or tiled flooring or dado skirting of any thickness without sub base.</v>
      </c>
      <c r="F25" s="9">
        <v>23.759999999999998</v>
      </c>
      <c r="G25" s="10" t="s">
        <v>97</v>
      </c>
      <c r="H25" s="9">
        <v>22.5</v>
      </c>
      <c r="I25" s="9">
        <v>535</v>
      </c>
    </row>
    <row r="26" spans="1:9" ht="150">
      <c r="A26" s="6">
        <v>21</v>
      </c>
      <c r="B26" s="6">
        <v>12</v>
      </c>
      <c r="C26" s="6">
        <v>12.76</v>
      </c>
      <c r="D26" s="7" t="s">
        <v>33</v>
      </c>
      <c r="E26" s="8" t="str">
        <f>[22]ABSTRACT!C25</f>
        <v>Provinding and laying Glazed Vitrified floor tiles (GVT/PGVT) with digital print of random design with water absorption less than 0.05% and conforming to IS : 15622-2017 of 1 st quality of approved make inb all colours shape and size mentioned below (+/- 10mm ) laid on 20 mm thick cement motar 1:4 including grouting the joints with white cement and matching pigments etc complete
size 600x600 mm thickness 9 to 10 mm</v>
      </c>
      <c r="F26" s="9">
        <v>20.88</v>
      </c>
      <c r="G26" s="10" t="s">
        <v>97</v>
      </c>
      <c r="H26" s="9">
        <v>964</v>
      </c>
      <c r="I26" s="9">
        <v>20128</v>
      </c>
    </row>
    <row r="27" spans="1:9" ht="120">
      <c r="A27" s="6">
        <v>22</v>
      </c>
      <c r="B27" s="6">
        <v>12</v>
      </c>
      <c r="C27" s="6">
        <v>12.74</v>
      </c>
      <c r="D27" s="7" t="s">
        <v>34</v>
      </c>
      <c r="E27" s="8" t="str">
        <f>[22]ABSTRACT!C26</f>
        <v>Providing and fixing rectified glazed ceramic Floor tiles of 1st quality conforming to IS : 15622-2017 of approved make in all colours,shades over 20mm thick bed of cement Mortar 1:3 and jointing with grey cement slurry @ 3.3 kg per sqm including pointing in white cement mixed with matching pigment complete 
Size 300x300mm thickness 7 to 8 mm</v>
      </c>
      <c r="F27" s="9">
        <v>5.76</v>
      </c>
      <c r="G27" s="10" t="s">
        <v>97</v>
      </c>
      <c r="H27" s="9">
        <v>779</v>
      </c>
      <c r="I27" s="9">
        <v>4487</v>
      </c>
    </row>
    <row r="28" spans="1:9" ht="150">
      <c r="A28" s="6">
        <v>23</v>
      </c>
      <c r="B28" s="6">
        <v>12</v>
      </c>
      <c r="C28" s="6">
        <v>12.75</v>
      </c>
      <c r="D28" s="7">
        <v>0</v>
      </c>
      <c r="E28" s="8" t="str">
        <f>[22]ABSTRACT!C27</f>
        <v>Providing and fixing Rectified glazed Ceramic wall/dado tiles of 1st quality conforming to IS : 15622-2017 of approved make in all colours,shade on wall and dados over 12mm thick bed of cement motor 1:3 (1cement: 3 Coarse sand) and joimting with grey cement slury @ 3.3 kg per sqm including pointing in white cement mixed with matching pigment complete 
Size 300x450mm thickness 7 to 8mm</v>
      </c>
      <c r="F28" s="9">
        <v>14.399999999999999</v>
      </c>
      <c r="G28" s="10" t="s">
        <v>97</v>
      </c>
      <c r="H28" s="9">
        <v>900</v>
      </c>
      <c r="I28" s="9">
        <v>12960</v>
      </c>
    </row>
    <row r="29" spans="1:9" ht="75">
      <c r="A29" s="6">
        <v>24</v>
      </c>
      <c r="B29" s="6">
        <v>12</v>
      </c>
      <c r="C29" s="6">
        <v>12.3</v>
      </c>
      <c r="D29" s="7" t="s">
        <v>35</v>
      </c>
      <c r="E29" s="8" t="str">
        <f>[22]ABSTRACT!C28</f>
        <v>Cement concrete flooring with cement concrete 1:2:4 (1 cement : 2 coarse sand : 4 graded stone aggregate20mm) finished with a floating coat of neat cement. 
75 mm thick</v>
      </c>
      <c r="F29" s="9">
        <v>31.799999999999997</v>
      </c>
      <c r="G29" s="10" t="s">
        <v>96</v>
      </c>
      <c r="H29" s="9">
        <v>345</v>
      </c>
      <c r="I29" s="9">
        <v>10971</v>
      </c>
    </row>
    <row r="30" spans="1:9" ht="135">
      <c r="A30" s="6">
        <v>25</v>
      </c>
      <c r="B30" s="6">
        <v>12</v>
      </c>
      <c r="C30" s="6">
        <v>12.36</v>
      </c>
      <c r="D30" s="7" t="s">
        <v>36</v>
      </c>
      <c r="E30" s="8" t="str">
        <f>[22]ABSTRACT!C29</f>
        <v>Chequered terrazzo tiles 22 mm thick with graded marble chips of size upto 6mm in floors on 25mm thick bed of cement mortar 1:6 (1 cement
: 6 coarse sand) jointed with neat cement slurry mixed with pigment to match the shade of tiles including grinding rubbing and polishing complete.
Light shade using white cement</v>
      </c>
      <c r="F30" s="9">
        <v>10.5</v>
      </c>
      <c r="G30" s="10" t="s">
        <v>97</v>
      </c>
      <c r="H30" s="9">
        <v>799</v>
      </c>
      <c r="I30" s="9">
        <v>8390</v>
      </c>
    </row>
    <row r="31" spans="1:9" ht="180">
      <c r="A31" s="6">
        <v>26</v>
      </c>
      <c r="B31" s="6">
        <v>12</v>
      </c>
      <c r="C31" s="6">
        <v>12.65</v>
      </c>
      <c r="D31" s="7" t="s">
        <v>37</v>
      </c>
      <c r="E31" s="8" t="str">
        <f>[22]ABSTRACT!C30</f>
        <v>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v>
      </c>
      <c r="F31" s="9">
        <v>14.700000000000001</v>
      </c>
      <c r="G31" s="10" t="s">
        <v>97</v>
      </c>
      <c r="H31" s="9">
        <v>436</v>
      </c>
      <c r="I31" s="9">
        <v>6409</v>
      </c>
    </row>
    <row r="32" spans="1:9" ht="180">
      <c r="A32" s="6">
        <v>27</v>
      </c>
      <c r="B32" s="6">
        <v>9</v>
      </c>
      <c r="C32" s="6">
        <v>9.3000000000000007</v>
      </c>
      <c r="D32" s="7" t="s">
        <v>38</v>
      </c>
      <c r="E32" s="8" t="str">
        <f>[22]ABSTRACT!C31</f>
        <v>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v>
      </c>
      <c r="F32" s="9">
        <v>810.33</v>
      </c>
      <c r="G32" s="10" t="s">
        <v>95</v>
      </c>
      <c r="H32" s="9">
        <v>88.5</v>
      </c>
      <c r="I32" s="9">
        <v>71714</v>
      </c>
    </row>
    <row r="33" spans="1:9" ht="330">
      <c r="A33" s="6">
        <v>28</v>
      </c>
      <c r="B33" s="6">
        <v>10</v>
      </c>
      <c r="C33" s="7" t="s">
        <v>14</v>
      </c>
      <c r="D33" s="7">
        <v>0</v>
      </c>
      <c r="E33" s="8" t="str">
        <f>[22]ABSTRACT!C32</f>
        <v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v>
      </c>
      <c r="F33" s="9">
        <v>45.36</v>
      </c>
      <c r="G33" s="10" t="s">
        <v>97</v>
      </c>
      <c r="H33" s="9">
        <v>636</v>
      </c>
      <c r="I33" s="9">
        <v>28849</v>
      </c>
    </row>
    <row r="34" spans="1:9" ht="165">
      <c r="A34" s="6">
        <v>29</v>
      </c>
      <c r="B34" s="6">
        <v>10</v>
      </c>
      <c r="C34" s="6">
        <v>10.16</v>
      </c>
      <c r="D34" s="7" t="s">
        <v>39</v>
      </c>
      <c r="E34" s="8" t="str">
        <f>[22]ABSTRACT!C33</f>
        <v xml:space="preserve">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
Ridges plain (500-600mm) </v>
      </c>
      <c r="F34" s="9">
        <v>7.2</v>
      </c>
      <c r="G34" s="10" t="s">
        <v>98</v>
      </c>
      <c r="H34" s="9">
        <v>552</v>
      </c>
      <c r="I34" s="9">
        <v>3974</v>
      </c>
    </row>
    <row r="35" spans="1:9" ht="120">
      <c r="A35" s="6">
        <v>30</v>
      </c>
      <c r="B35" s="6">
        <v>9</v>
      </c>
      <c r="C35" s="12">
        <v>9.1300000000000008</v>
      </c>
      <c r="D35" s="7">
        <v>0</v>
      </c>
      <c r="E35" s="8" t="str">
        <f>[22]ABSTRACT!C34</f>
        <v>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v>
      </c>
      <c r="F35" s="9">
        <v>273</v>
      </c>
      <c r="G35" s="10" t="s">
        <v>95</v>
      </c>
      <c r="H35" s="9">
        <v>75</v>
      </c>
      <c r="I35" s="9">
        <v>20475</v>
      </c>
    </row>
    <row r="36" spans="1:9" ht="120">
      <c r="A36" s="6">
        <v>31</v>
      </c>
      <c r="B36" s="6">
        <v>9</v>
      </c>
      <c r="C36" s="12">
        <v>9.15</v>
      </c>
      <c r="D36" s="7">
        <v>0</v>
      </c>
      <c r="E36" s="8" t="str">
        <f>[22]ABSTRACT!C35</f>
        <v>Providing and fixing M.S. grill of approved pattern made of M.S. flats or square or round bars welded to steel frame of windows etc. including applying a priming coat welded toframe with all necessary fitting complete including applying a priming of red oxide zinc chromate 
primer.</v>
      </c>
      <c r="F36" s="9">
        <v>116.63999999999999</v>
      </c>
      <c r="G36" s="10" t="s">
        <v>95</v>
      </c>
      <c r="H36" s="9">
        <v>67.5</v>
      </c>
      <c r="I36" s="9">
        <v>7873</v>
      </c>
    </row>
    <row r="37" spans="1:9" ht="120">
      <c r="A37" s="6">
        <v>32</v>
      </c>
      <c r="B37" s="6">
        <v>9</v>
      </c>
      <c r="C37" s="12">
        <v>9.11</v>
      </c>
      <c r="D37" s="7">
        <v>0</v>
      </c>
      <c r="E37" s="8" t="str">
        <f>[22]ABSTRACT!C36</f>
        <v xml:space="preserve">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v>
      </c>
      <c r="F37" s="9">
        <v>12.600000000000001</v>
      </c>
      <c r="G37" s="10" t="s">
        <v>96</v>
      </c>
      <c r="H37" s="9">
        <v>3330</v>
      </c>
      <c r="I37" s="9">
        <v>41958</v>
      </c>
    </row>
    <row r="38" spans="1:9" ht="90">
      <c r="A38" s="6">
        <v>33</v>
      </c>
      <c r="B38" s="6">
        <v>9</v>
      </c>
      <c r="C38" s="6">
        <v>9.6</v>
      </c>
      <c r="D38" s="7" t="s">
        <v>40</v>
      </c>
      <c r="E38" s="8" t="str">
        <f>[22]ABSTRACT!C37</f>
        <v>Steel work welded in built up sections/ framed work including cutting, hoisting, fixing in position and applying a priming coat of red oxide zinc chromate primer.
In gratings,  frames,  guard bar,  ladder,  railings,  brackets,  gates and similar works.</v>
      </c>
      <c r="F38" s="9">
        <v>607.5</v>
      </c>
      <c r="G38" s="10" t="s">
        <v>95</v>
      </c>
      <c r="H38" s="9">
        <v>68</v>
      </c>
      <c r="I38" s="9">
        <v>41310</v>
      </c>
    </row>
    <row r="39" spans="1:9" ht="165">
      <c r="A39" s="6">
        <v>34</v>
      </c>
      <c r="B39" s="6">
        <v>14</v>
      </c>
      <c r="C39" s="7" t="s">
        <v>41</v>
      </c>
      <c r="D39" s="14">
        <v>0</v>
      </c>
      <c r="E39" s="8" t="str">
        <f>[22]ABSTRACT!C38</f>
        <v>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v>
      </c>
      <c r="F39" s="9">
        <v>17.61</v>
      </c>
      <c r="G39" s="10" t="s">
        <v>96</v>
      </c>
      <c r="H39" s="9">
        <v>133</v>
      </c>
      <c r="I39" s="9">
        <v>2342</v>
      </c>
    </row>
    <row r="40" spans="1:9" ht="75">
      <c r="A40" s="6">
        <v>35</v>
      </c>
      <c r="B40" s="6">
        <v>4</v>
      </c>
      <c r="C40" s="6">
        <v>4.13</v>
      </c>
      <c r="D40" s="7" t="s">
        <v>42</v>
      </c>
      <c r="E40" s="8" t="str">
        <f>[22]ABSTRACT!C39</f>
        <v xml:space="preserve">Grading roof for water proofing treatment with:
Cement concrete 1:2:4 (1 cement : 2 coarse sand : 4 graded stone aggregate 20 mm nominal size) 
</v>
      </c>
      <c r="F40" s="9">
        <v>4.5281249999999993</v>
      </c>
      <c r="G40" s="10" t="s">
        <v>92</v>
      </c>
      <c r="H40" s="9">
        <v>3817</v>
      </c>
      <c r="I40" s="9">
        <v>17284</v>
      </c>
    </row>
    <row r="41" spans="1:9" ht="405">
      <c r="A41" s="6">
        <v>36</v>
      </c>
      <c r="B41" s="6">
        <v>4</v>
      </c>
      <c r="C41" s="12">
        <v>4.22</v>
      </c>
      <c r="D41" s="7">
        <v>0</v>
      </c>
      <c r="E41" s="8" t="str">
        <f>[22]ABSTRACT!C40</f>
        <v>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(iv) The treated area should be cure with water for 48 hrs by flooding the surface. All above operations to be done in order. The application shall be got done through the authorised applicator of the manufacturer.</v>
      </c>
      <c r="F41" s="9">
        <v>77.7</v>
      </c>
      <c r="G41" s="10" t="s">
        <v>96</v>
      </c>
      <c r="H41" s="9">
        <v>421</v>
      </c>
      <c r="I41" s="9">
        <v>32712</v>
      </c>
    </row>
    <row r="42" spans="1:9" ht="30">
      <c r="A42" s="6">
        <v>37</v>
      </c>
      <c r="B42" s="6">
        <v>16</v>
      </c>
      <c r="C42" s="7">
        <v>16.28</v>
      </c>
      <c r="D42" s="7">
        <v>0</v>
      </c>
      <c r="E42" s="8" t="str">
        <f>[22]ABSTRACT!C41</f>
        <v>Taking out door shutters (steel or wood) including stacking within 50 metres lead.</v>
      </c>
      <c r="F42" s="9">
        <v>14</v>
      </c>
      <c r="G42" s="10" t="s">
        <v>99</v>
      </c>
      <c r="H42" s="9">
        <v>46.5</v>
      </c>
      <c r="I42" s="9">
        <v>651</v>
      </c>
    </row>
    <row r="43" spans="1:9" ht="60">
      <c r="A43" s="6">
        <v>38</v>
      </c>
      <c r="B43" s="6">
        <v>8</v>
      </c>
      <c r="C43" s="6">
        <v>8.1</v>
      </c>
      <c r="D43" s="7" t="s">
        <v>43</v>
      </c>
      <c r="E43" s="8" t="str">
        <f>[22]ABSTRACT!C42</f>
        <v>Providing wood work in frames of doors, windows, clerestory windows and other frames wrought framed and fixed in position. 
Sal, bijasal, benteak, khair, haldu</v>
      </c>
      <c r="F43" s="9">
        <v>8.1000000000000003E-2</v>
      </c>
      <c r="G43" s="10" t="s">
        <v>92</v>
      </c>
      <c r="H43" s="9">
        <v>61051</v>
      </c>
      <c r="I43" s="9">
        <v>4945</v>
      </c>
    </row>
    <row r="44" spans="1:9" ht="120">
      <c r="A44" s="6">
        <v>39</v>
      </c>
      <c r="B44" s="6">
        <v>8</v>
      </c>
      <c r="C44" s="6">
        <v>8.1199999999999992</v>
      </c>
      <c r="D44" s="7" t="s">
        <v>44</v>
      </c>
      <c r="E44" s="8" t="str">
        <f>[22]ABSTRACT!C43</f>
        <v xml:space="preserve">Providing and fixing flush door shutters, conforming to IS : 2202 (Part I), decorative type core of block board construction with frame of first class hard wood and well matched teak ply veneering with vertical grains or cross bands and face veneers on both faces of shutters excluding hinges.
35 mm. thick (single leaf) </v>
      </c>
      <c r="F44" s="9">
        <v>31.57</v>
      </c>
      <c r="G44" s="10" t="s">
        <v>96</v>
      </c>
      <c r="H44" s="9">
        <v>2005</v>
      </c>
      <c r="I44" s="9">
        <v>63298</v>
      </c>
    </row>
    <row r="45" spans="1:9" ht="60">
      <c r="A45" s="6">
        <v>40</v>
      </c>
      <c r="B45" s="6">
        <v>8</v>
      </c>
      <c r="C45" s="6">
        <v>8.1069999999999993</v>
      </c>
      <c r="D45" s="7" t="s">
        <v>45</v>
      </c>
      <c r="E45" s="8" t="str">
        <f>[22]ABSTRACT!C44</f>
        <v>Providing and fixing powder coated M.S. butt hinges with necessary 
iron screws:
125x65x2.12 mm</v>
      </c>
      <c r="F45" s="9">
        <v>90</v>
      </c>
      <c r="G45" s="10" t="s">
        <v>99</v>
      </c>
      <c r="H45" s="9">
        <v>36.5</v>
      </c>
      <c r="I45" s="9">
        <v>3285</v>
      </c>
    </row>
    <row r="46" spans="1:9" ht="60">
      <c r="A46" s="6">
        <v>41</v>
      </c>
      <c r="B46" s="6">
        <v>8</v>
      </c>
      <c r="C46" s="6">
        <v>8.1120000000000001</v>
      </c>
      <c r="D46" s="7" t="s">
        <v>46</v>
      </c>
      <c r="E46" s="8" t="str">
        <f>[22]ABSTRACT!C45</f>
        <v>Providing and fixing powder coated M.S. sliding door bolts with bolts, 
nuts and necessary iron screws: 
300x16 mm</v>
      </c>
      <c r="F46" s="9">
        <v>28</v>
      </c>
      <c r="G46" s="10" t="s">
        <v>99</v>
      </c>
      <c r="H46" s="9">
        <v>135</v>
      </c>
      <c r="I46" s="9">
        <v>3780</v>
      </c>
    </row>
    <row r="47" spans="1:9" ht="60">
      <c r="A47" s="6">
        <v>42</v>
      </c>
      <c r="B47" s="6">
        <v>8</v>
      </c>
      <c r="C47" s="6">
        <v>8.1020000000000003</v>
      </c>
      <c r="D47" s="7" t="s">
        <v>47</v>
      </c>
      <c r="E47" s="8" t="str">
        <f>[22]ABSTRACT!C46</f>
        <v>Providing and fixing M.S. bright finished or black enameled Tower 
bolts (Barrel type) with necessary iron screws: 
250 mm</v>
      </c>
      <c r="F47" s="9">
        <v>14</v>
      </c>
      <c r="G47" s="10" t="s">
        <v>99</v>
      </c>
      <c r="H47" s="9">
        <v>34.5</v>
      </c>
      <c r="I47" s="9">
        <v>483</v>
      </c>
    </row>
    <row r="48" spans="1:9" ht="60">
      <c r="A48" s="6">
        <v>43</v>
      </c>
      <c r="B48" s="6">
        <v>8</v>
      </c>
      <c r="C48" s="6">
        <v>8.1159999999999997</v>
      </c>
      <c r="D48" s="7" t="s">
        <v>48</v>
      </c>
      <c r="E48" s="8" t="str">
        <f>[22]ABSTRACT!C47</f>
        <v xml:space="preserve">Providing and fixing powder coated M.S. handles with necessary iron 
screws:
125 mm </v>
      </c>
      <c r="F48" s="9">
        <v>28</v>
      </c>
      <c r="G48" s="10" t="s">
        <v>99</v>
      </c>
      <c r="H48" s="9">
        <v>61.5</v>
      </c>
      <c r="I48" s="9">
        <v>1722</v>
      </c>
    </row>
    <row r="49" spans="1:9" ht="75">
      <c r="A49" s="6">
        <v>44</v>
      </c>
      <c r="B49" s="6">
        <v>8</v>
      </c>
      <c r="C49" s="15">
        <v>8.9</v>
      </c>
      <c r="D49" s="7">
        <v>0</v>
      </c>
      <c r="E49" s="8" t="str">
        <f>[22]ABSTRACT!C48</f>
        <v xml:space="preserve">Providing &amp; fixing 150mm antique/ SS finished brass floor door 
stopper with rubber cushion and antique/ SS polished MS screw 
complete to suit the shutter thickness. </v>
      </c>
      <c r="F49" s="9">
        <v>14</v>
      </c>
      <c r="G49" s="10" t="s">
        <v>99</v>
      </c>
      <c r="H49" s="9">
        <v>77</v>
      </c>
      <c r="I49" s="9">
        <v>1078</v>
      </c>
    </row>
    <row r="50" spans="1:9" ht="45">
      <c r="A50" s="6">
        <v>45</v>
      </c>
      <c r="B50" s="6">
        <v>16</v>
      </c>
      <c r="C50" s="7">
        <v>16.29</v>
      </c>
      <c r="D50" s="7">
        <v>0</v>
      </c>
      <c r="E50" s="8" t="str">
        <f>[22]ABSTRACT!C49</f>
        <v>Taking out window shutters (steel or wood) including stacking within 50 
metres lead.</v>
      </c>
      <c r="F50" s="9">
        <v>13</v>
      </c>
      <c r="G50" s="10" t="s">
        <v>100</v>
      </c>
      <c r="H50" s="9">
        <v>33.5</v>
      </c>
      <c r="I50" s="9">
        <v>436</v>
      </c>
    </row>
    <row r="51" spans="1:9" ht="60">
      <c r="A51" s="6">
        <v>46</v>
      </c>
      <c r="B51" s="6">
        <v>16</v>
      </c>
      <c r="C51" s="7">
        <v>16.260000000000002</v>
      </c>
      <c r="D51" s="7">
        <v>0</v>
      </c>
      <c r="E51" s="8" t="str">
        <f>[22]ABSTRACT!C50</f>
        <v>Dismantling doors chowkhats with shutters (steel or wood) including 
architrave, hold fast etc. complete and stacking within 50 metres lead.</v>
      </c>
      <c r="F51" s="9">
        <v>16</v>
      </c>
      <c r="G51" s="10" t="s">
        <v>100</v>
      </c>
      <c r="H51" s="9">
        <v>100</v>
      </c>
      <c r="I51" s="9">
        <v>1600</v>
      </c>
    </row>
    <row r="52" spans="1:9" ht="240">
      <c r="A52" s="6">
        <v>47</v>
      </c>
      <c r="B52" s="6">
        <v>9</v>
      </c>
      <c r="C52" s="6">
        <v>9.4700000000000006</v>
      </c>
      <c r="D52" s="7" t="s">
        <v>49</v>
      </c>
      <c r="E52" s="8" t="str">
        <f>[22]ABSTRACT!C51</f>
        <v>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wall/floor with fixing clips or hold fasteners or bolts and nuts as required aluminium sections shall be anodized transparent or dyed to approved shade according to IS: 1868, minimum anodic coating shall be of grade AC-15. (Glazing to be paid for separately: 
For fixed portion</v>
      </c>
      <c r="F52" s="9">
        <v>291.60000000000002</v>
      </c>
      <c r="G52" s="10" t="s">
        <v>95</v>
      </c>
      <c r="H52" s="9">
        <v>331</v>
      </c>
      <c r="I52" s="9">
        <v>96520</v>
      </c>
    </row>
    <row r="53" spans="1:9" ht="75">
      <c r="A53" s="6">
        <v>48</v>
      </c>
      <c r="B53" s="6">
        <v>9</v>
      </c>
      <c r="C53" s="6">
        <v>9.4700000000000006</v>
      </c>
      <c r="D53" s="7" t="s">
        <v>50</v>
      </c>
      <c r="E53" s="8" t="str">
        <f>[22]ABSTRACT!C52</f>
        <v xml:space="preserve">For shutter of doors, windows &amp; ventilators including providing and making provision for fixing of fitting wherever required including the cost of PVC/ neoprene gasket required (Fittings shall be paid for separately). </v>
      </c>
      <c r="F53" s="9">
        <v>291.60000000000002</v>
      </c>
      <c r="G53" s="10" t="s">
        <v>95</v>
      </c>
      <c r="H53" s="9">
        <v>338</v>
      </c>
      <c r="I53" s="9">
        <v>98561</v>
      </c>
    </row>
    <row r="54" spans="1:9" ht="75">
      <c r="A54" s="6">
        <v>49</v>
      </c>
      <c r="B54" s="6">
        <v>9</v>
      </c>
      <c r="C54" s="6">
        <v>9.61</v>
      </c>
      <c r="D54" s="7" t="s">
        <v>51</v>
      </c>
      <c r="E54" s="8" t="str">
        <f>[22]ABSTRACT!C53</f>
        <v xml:space="preserve">Providing and fixing aluminium composite panels in approved panel sizes,thickness and shape on aluminium frame work on face of building. (Frame to be paid separately)
4mm thick              </v>
      </c>
      <c r="F54" s="9">
        <v>25.200000000000003</v>
      </c>
      <c r="G54" s="10" t="s">
        <v>97</v>
      </c>
      <c r="H54" s="9">
        <v>1745</v>
      </c>
      <c r="I54" s="9">
        <v>43974</v>
      </c>
    </row>
    <row r="55" spans="1:9" ht="60">
      <c r="A55" s="6">
        <v>50</v>
      </c>
      <c r="B55" s="6">
        <v>8</v>
      </c>
      <c r="C55" s="16">
        <v>8.1199999999999992</v>
      </c>
      <c r="D55" s="7" t="s">
        <v>52</v>
      </c>
      <c r="E55" s="8" t="str">
        <f>[22]ABSTRACT!C54</f>
        <v>Providing and fixing aluminium sliding door bolts with 16mm rod,  necessary nickel plated iron nuts bolts and screws etc complete.
300x16mm</v>
      </c>
      <c r="F55" s="9">
        <v>32</v>
      </c>
      <c r="G55" s="10" t="s">
        <v>101</v>
      </c>
      <c r="H55" s="9">
        <v>169</v>
      </c>
      <c r="I55" s="9">
        <v>5408</v>
      </c>
    </row>
    <row r="56" spans="1:9" ht="60">
      <c r="A56" s="6">
        <v>51</v>
      </c>
      <c r="B56" s="6">
        <v>8</v>
      </c>
      <c r="C56" s="6">
        <v>8.1219999999999999</v>
      </c>
      <c r="D56" s="7" t="s">
        <v>53</v>
      </c>
      <c r="E56" s="8" t="str">
        <f>[22]ABSTRACT!C55</f>
        <v>Providing and fixing aluminium tower bolts (Barrel type) with necessary nickel plated iron screws etc complete.
250 x10mm</v>
      </c>
      <c r="F56" s="9">
        <v>16</v>
      </c>
      <c r="G56" s="10" t="s">
        <v>101</v>
      </c>
      <c r="H56" s="9">
        <v>70.5</v>
      </c>
      <c r="I56" s="9">
        <v>1128</v>
      </c>
    </row>
    <row r="57" spans="1:9" ht="60">
      <c r="A57" s="6">
        <v>52</v>
      </c>
      <c r="B57" s="6">
        <v>8</v>
      </c>
      <c r="C57" s="6">
        <v>8.1229999999999993</v>
      </c>
      <c r="D57" s="7" t="s">
        <v>54</v>
      </c>
      <c r="E57" s="8" t="str">
        <f>[22]ABSTRACT!C56</f>
        <v>Providing and fixing aluminium door handles 2.5mm thick with necessary nickel plated iron screws etc complete.
150 mm</v>
      </c>
      <c r="F57" s="9">
        <v>32</v>
      </c>
      <c r="G57" s="10" t="s">
        <v>101</v>
      </c>
      <c r="H57" s="9">
        <v>30.5</v>
      </c>
      <c r="I57" s="9">
        <v>976</v>
      </c>
    </row>
    <row r="58" spans="1:9" ht="90">
      <c r="A58" s="6">
        <v>53</v>
      </c>
      <c r="B58" s="6">
        <v>9</v>
      </c>
      <c r="C58" s="6">
        <v>9.51</v>
      </c>
      <c r="D58" s="7" t="s">
        <v>55</v>
      </c>
      <c r="E58" s="8" t="str">
        <f>[22]ABSTRACT!C57</f>
        <v>Providing and fixing glazing in aluminium door, window, ventilator shutters and partitions etc. with PVC/ neoprene gasket etc. complete. (Cost of aluminium snap beading shall be paid in basic item):
With float glass panes of 4 mm thickness</v>
      </c>
      <c r="F58" s="9">
        <v>23.4</v>
      </c>
      <c r="G58" s="10" t="s">
        <v>97</v>
      </c>
      <c r="H58" s="9">
        <v>611</v>
      </c>
      <c r="I58" s="9">
        <v>14297</v>
      </c>
    </row>
    <row r="59" spans="1:9" ht="60">
      <c r="A59" s="6">
        <v>54</v>
      </c>
      <c r="B59" s="6">
        <v>9</v>
      </c>
      <c r="C59" s="6">
        <v>9.59</v>
      </c>
      <c r="D59" s="7" t="s">
        <v>56</v>
      </c>
      <c r="E59" s="8" t="str">
        <f>[22]ABSTRACT!C58</f>
        <v>Extra for providing and fixing reflective glass panes in aluminium door, window, ventilator shutters and partitions instead of float glass.
4 mm thickness</v>
      </c>
      <c r="F59" s="9">
        <v>23.4</v>
      </c>
      <c r="G59" s="10" t="s">
        <v>97</v>
      </c>
      <c r="H59" s="9">
        <v>309</v>
      </c>
      <c r="I59" s="9">
        <v>7231</v>
      </c>
    </row>
    <row r="60" spans="1:9" ht="90">
      <c r="A60" s="6">
        <v>55</v>
      </c>
      <c r="B60" s="6">
        <v>8</v>
      </c>
      <c r="C60" s="6">
        <v>8.5500000000000007</v>
      </c>
      <c r="D60" s="7">
        <v>0</v>
      </c>
      <c r="E60" s="8" t="str">
        <f>[22]ABSTRACT!C59</f>
        <v>Providing and fixing and galvanized wire mesh of I.S. gauge designation 85 G. with wires 0.56 mm dia to windows and clerestory windows including 19x12mm teak wood beading including priming coat of red oxide zinc chromate primer.</v>
      </c>
      <c r="F60" s="9">
        <v>11.7</v>
      </c>
      <c r="G60" s="10" t="s">
        <v>97</v>
      </c>
      <c r="H60" s="9">
        <v>443</v>
      </c>
      <c r="I60" s="9">
        <v>5183</v>
      </c>
    </row>
    <row r="61" spans="1:9" ht="90">
      <c r="A61" s="6">
        <v>56</v>
      </c>
      <c r="B61" s="6">
        <v>18</v>
      </c>
      <c r="C61" s="6">
        <v>18.170000000000002</v>
      </c>
      <c r="D61" s="7" t="s">
        <v>57</v>
      </c>
      <c r="E61" s="8" t="str">
        <f>[22]ABSTRACT!C60</f>
        <v xml:space="preserve">Providing and fixing vitreous china wash basin with C.I. brackets, 32 mm C.P. brass waste of standard pattern, including painting of brackets, cutting and making good the walls wherever required
White Size 550x450 mm </v>
      </c>
      <c r="F61" s="9">
        <v>4</v>
      </c>
      <c r="G61" s="10" t="s">
        <v>101</v>
      </c>
      <c r="H61" s="9">
        <v>1430</v>
      </c>
      <c r="I61" s="9">
        <v>5720</v>
      </c>
    </row>
    <row r="62" spans="1:9">
      <c r="A62" s="6">
        <v>57</v>
      </c>
      <c r="B62" s="6">
        <v>18</v>
      </c>
      <c r="C62" s="6">
        <v>18.170000000000002</v>
      </c>
      <c r="D62" s="7" t="s">
        <v>58</v>
      </c>
      <c r="E62" s="8" t="str">
        <f>[22]ABSTRACT!C61</f>
        <v xml:space="preserve">White Size 550x400 mm </v>
      </c>
      <c r="F62" s="9">
        <v>3</v>
      </c>
      <c r="G62" s="10" t="s">
        <v>101</v>
      </c>
      <c r="H62" s="9">
        <v>1408</v>
      </c>
      <c r="I62" s="9">
        <v>4224</v>
      </c>
    </row>
    <row r="63" spans="1:9">
      <c r="A63" s="6">
        <v>58</v>
      </c>
      <c r="B63" s="6">
        <v>18</v>
      </c>
      <c r="C63" s="6">
        <v>18.170000000000002</v>
      </c>
      <c r="D63" s="7" t="s">
        <v>59</v>
      </c>
      <c r="E63" s="8" t="str">
        <f>[22]ABSTRACT!C62</f>
        <v>White size 450x325 mm</v>
      </c>
      <c r="F63" s="9">
        <v>2</v>
      </c>
      <c r="G63" s="10" t="s">
        <v>101</v>
      </c>
      <c r="H63" s="9">
        <v>1203</v>
      </c>
      <c r="I63" s="9">
        <v>2406</v>
      </c>
    </row>
    <row r="64" spans="1:9" ht="120">
      <c r="A64" s="6">
        <v>59</v>
      </c>
      <c r="B64" s="6">
        <v>18</v>
      </c>
      <c r="C64" s="6">
        <v>18.399999999999999</v>
      </c>
      <c r="D64" s="7" t="s">
        <v>60</v>
      </c>
      <c r="E64" s="8" t="str">
        <f>[22]ABSTRACT!C63</f>
        <v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wall hung type       </v>
      </c>
      <c r="F64" s="9">
        <v>2</v>
      </c>
      <c r="G64" s="10" t="s">
        <v>101</v>
      </c>
      <c r="H64" s="9">
        <v>4415</v>
      </c>
      <c r="I64" s="9">
        <v>8830</v>
      </c>
    </row>
    <row r="65" spans="1:9" ht="90">
      <c r="A65" s="6">
        <v>60</v>
      </c>
      <c r="B65" s="6">
        <v>18</v>
      </c>
      <c r="C65" s="6">
        <v>18.12</v>
      </c>
      <c r="D65" s="7" t="s">
        <v>61</v>
      </c>
      <c r="E65" s="8" t="str">
        <f>[22]ABSTRACT!C64</f>
        <v>Providing and fixing vitreous china pedestal type  water  closet (European type) with inbuilt 10 litre low level vitreous china flushing cistern, ISI marked plastic seat and lid (same colour), mosquito proof coupling complete:
White</v>
      </c>
      <c r="F65" s="9">
        <v>4</v>
      </c>
      <c r="G65" s="10" t="s">
        <v>101</v>
      </c>
      <c r="H65" s="9">
        <v>5108</v>
      </c>
      <c r="I65" s="9">
        <v>20432</v>
      </c>
    </row>
    <row r="66" spans="1:9">
      <c r="A66" s="6">
        <v>61</v>
      </c>
      <c r="B66" s="6">
        <v>18</v>
      </c>
      <c r="C66" s="6">
        <v>18.12</v>
      </c>
      <c r="D66" s="7" t="s">
        <v>62</v>
      </c>
      <c r="E66" s="8" t="str">
        <f>[22]ABSTRACT!C65</f>
        <v>Coloured</v>
      </c>
      <c r="F66" s="9">
        <v>2</v>
      </c>
      <c r="G66" s="10" t="s">
        <v>101</v>
      </c>
      <c r="H66" s="9">
        <v>6732</v>
      </c>
      <c r="I66" s="9">
        <v>13464</v>
      </c>
    </row>
    <row r="67" spans="1:9" ht="60">
      <c r="A67" s="6">
        <v>62</v>
      </c>
      <c r="B67" s="6">
        <v>18</v>
      </c>
      <c r="C67" s="6">
        <v>18.7</v>
      </c>
      <c r="D67" s="7" t="s">
        <v>63</v>
      </c>
      <c r="E67" s="8" t="str">
        <f>[22]ABSTRACT!C66</f>
        <v>Providing and fixing 10 litre capacity P.V.C. low level flushing cistern conforming to IS : 7231, with all fittings and fixtures complete.
White</v>
      </c>
      <c r="F67" s="9">
        <v>4</v>
      </c>
      <c r="G67" s="10" t="s">
        <v>101</v>
      </c>
      <c r="H67" s="9">
        <v>729</v>
      </c>
      <c r="I67" s="9">
        <v>2916</v>
      </c>
    </row>
    <row r="68" spans="1:9" ht="105">
      <c r="A68" s="6">
        <v>63</v>
      </c>
      <c r="B68" s="6">
        <v>18</v>
      </c>
      <c r="C68" s="6">
        <v>18.22</v>
      </c>
      <c r="D68" s="7" t="s">
        <v>64</v>
      </c>
      <c r="E68" s="8" t="str">
        <f>[22]ABSTRACT!C67</f>
        <v>Providing  and  fixing  Stainless  Steel  A  ISI  304  (18/8)  kitchen  sink without drain board as per IS 13983 with C.I. brackets and stainless steel plug 40 mm including painting of fittings and brackets, cutting and making good the walls wherever required :
345x445 mm bowl depth 200 mm.</v>
      </c>
      <c r="F68" s="9">
        <v>2</v>
      </c>
      <c r="G68" s="10" t="s">
        <v>101</v>
      </c>
      <c r="H68" s="9">
        <v>6298</v>
      </c>
      <c r="I68" s="9">
        <v>12596</v>
      </c>
    </row>
    <row r="69" spans="1:9">
      <c r="A69" s="6">
        <v>64</v>
      </c>
      <c r="B69" s="6">
        <v>18</v>
      </c>
      <c r="C69" s="6">
        <v>18.22</v>
      </c>
      <c r="D69" s="7" t="s">
        <v>65</v>
      </c>
      <c r="E69" s="8" t="str">
        <f>[22]ABSTRACT!C68</f>
        <v>560x410 mm bowl depth 215 mm.</v>
      </c>
      <c r="F69" s="9">
        <v>3</v>
      </c>
      <c r="G69" s="10" t="s">
        <v>101</v>
      </c>
      <c r="H69" s="9">
        <v>6210</v>
      </c>
      <c r="I69" s="9">
        <v>18630</v>
      </c>
    </row>
    <row r="70" spans="1:9" ht="75">
      <c r="A70" s="6">
        <v>65</v>
      </c>
      <c r="B70" s="6">
        <v>18</v>
      </c>
      <c r="C70" s="6">
        <v>18.13</v>
      </c>
      <c r="D70" s="7" t="s">
        <v>66</v>
      </c>
      <c r="E70" s="8" t="str">
        <f>[22]ABSTRACT!C69</f>
        <v xml:space="preserve">Providing and fixing white vitreous china urinal basin with waste fitting as per IS : 2556,  and other couplings in C.P. brass complete: 
Flat back half stall urinal of size 460x380x250mm </v>
      </c>
      <c r="F70" s="9">
        <v>2</v>
      </c>
      <c r="G70" s="10" t="s">
        <v>101</v>
      </c>
      <c r="H70" s="9">
        <v>1776</v>
      </c>
      <c r="I70" s="9">
        <v>3552</v>
      </c>
    </row>
    <row r="71" spans="1:9" ht="105">
      <c r="A71" s="6">
        <v>66</v>
      </c>
      <c r="B71" s="6">
        <v>18</v>
      </c>
      <c r="C71" s="17">
        <v>18.149999999999999</v>
      </c>
      <c r="D71" s="7">
        <v>0</v>
      </c>
      <c r="E71" s="8" t="str">
        <f>[22]ABSTRACT!C70</f>
        <v xml:space="preserve">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 </v>
      </c>
      <c r="F71" s="9">
        <v>1</v>
      </c>
      <c r="G71" s="10" t="s">
        <v>101</v>
      </c>
      <c r="H71" s="9">
        <v>2014</v>
      </c>
      <c r="I71" s="9">
        <v>2014</v>
      </c>
    </row>
    <row r="72" spans="1:9" ht="60">
      <c r="A72" s="6">
        <v>67</v>
      </c>
      <c r="B72" s="6">
        <v>20</v>
      </c>
      <c r="C72" s="8" t="s">
        <v>15</v>
      </c>
      <c r="D72" s="7">
        <v>0</v>
      </c>
      <c r="E72" s="8" t="str">
        <f>[22]ABSTRACT!C71</f>
        <v>Providing and constructing soak pit 1.20x1.20x1.20m filled with brickbats including S.W. drain pipe 100 mm diameter and 1.20 m long complete as per standard design.</v>
      </c>
      <c r="F72" s="9">
        <v>1</v>
      </c>
      <c r="G72" s="10" t="s">
        <v>101</v>
      </c>
      <c r="H72" s="9">
        <v>1709</v>
      </c>
      <c r="I72" s="9">
        <v>1709</v>
      </c>
    </row>
    <row r="73" spans="1:9" ht="240">
      <c r="A73" s="6">
        <v>68</v>
      </c>
      <c r="B73" s="6">
        <v>18</v>
      </c>
      <c r="C73" s="18" t="s">
        <v>16</v>
      </c>
      <c r="D73" s="7">
        <v>0</v>
      </c>
      <c r="E73" s="8" t="str">
        <f>[22]ABSTRACT!C72</f>
        <v xml:space="preserve">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v>
      </c>
      <c r="F73" s="9">
        <v>4</v>
      </c>
      <c r="G73" s="10" t="s">
        <v>101</v>
      </c>
      <c r="H73" s="9">
        <v>4644</v>
      </c>
      <c r="I73" s="9">
        <v>18576</v>
      </c>
    </row>
    <row r="74" spans="1:9" ht="120">
      <c r="A74" s="6">
        <v>69</v>
      </c>
      <c r="B74" s="6">
        <v>18</v>
      </c>
      <c r="C74" s="6">
        <v>18.760000000000002</v>
      </c>
      <c r="D74" s="7" t="s">
        <v>67</v>
      </c>
      <c r="E74" s="8" t="str">
        <f>[22]ABSTRACT!C73</f>
        <v>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v>
      </c>
      <c r="F74" s="9">
        <v>50</v>
      </c>
      <c r="G74" s="10" t="s">
        <v>102</v>
      </c>
      <c r="H74" s="9">
        <v>182</v>
      </c>
      <c r="I74" s="9">
        <v>9100</v>
      </c>
    </row>
    <row r="75" spans="1:9">
      <c r="A75" s="6">
        <v>70</v>
      </c>
      <c r="B75" s="6">
        <v>18</v>
      </c>
      <c r="C75" s="6">
        <v>18.760000000000002</v>
      </c>
      <c r="D75" s="7" t="s">
        <v>68</v>
      </c>
      <c r="E75" s="8" t="str">
        <f>[22]ABSTRACT!C74</f>
        <v>110 mm dia pipe.</v>
      </c>
      <c r="F75" s="9">
        <v>45</v>
      </c>
      <c r="G75" s="10" t="s">
        <v>102</v>
      </c>
      <c r="H75" s="9">
        <v>267</v>
      </c>
      <c r="I75" s="9">
        <v>12015</v>
      </c>
    </row>
    <row r="76" spans="1:9" ht="135">
      <c r="A76" s="6">
        <v>71</v>
      </c>
      <c r="B76" s="6">
        <v>18</v>
      </c>
      <c r="C76" s="6">
        <v>18.77</v>
      </c>
      <c r="D76" s="7" t="s">
        <v>69</v>
      </c>
      <c r="E76" s="8" t="str">
        <f>[22]ABSTRACT!C75</f>
        <v>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v>
      </c>
      <c r="F76" s="9">
        <v>18</v>
      </c>
      <c r="G76" s="10" t="s">
        <v>101</v>
      </c>
      <c r="H76" s="9">
        <v>113</v>
      </c>
      <c r="I76" s="9">
        <v>2034</v>
      </c>
    </row>
    <row r="77" spans="1:9">
      <c r="A77" s="6">
        <v>72</v>
      </c>
      <c r="B77" s="6">
        <v>18</v>
      </c>
      <c r="C77" s="6">
        <v>18.77</v>
      </c>
      <c r="D77" s="7" t="s">
        <v>70</v>
      </c>
      <c r="E77" s="8" t="str">
        <f>[22]ABSTRACT!C76</f>
        <v>110 mm</v>
      </c>
      <c r="F77" s="9">
        <v>22</v>
      </c>
      <c r="G77" s="10" t="s">
        <v>101</v>
      </c>
      <c r="H77" s="9">
        <v>154</v>
      </c>
      <c r="I77" s="9">
        <v>3388</v>
      </c>
    </row>
    <row r="78" spans="1:9" ht="30">
      <c r="A78" s="6">
        <v>73</v>
      </c>
      <c r="B78" s="6">
        <v>18</v>
      </c>
      <c r="C78" s="6">
        <v>18.77</v>
      </c>
      <c r="D78" s="7" t="s">
        <v>71</v>
      </c>
      <c r="E78" s="8" t="str">
        <f>[22]ABSTRACT!C77</f>
        <v>Vent covel 
75 mm</v>
      </c>
      <c r="F78" s="9">
        <v>8</v>
      </c>
      <c r="G78" s="10" t="s">
        <v>101</v>
      </c>
      <c r="H78" s="9">
        <v>34</v>
      </c>
      <c r="I78" s="9">
        <v>272</v>
      </c>
    </row>
    <row r="79" spans="1:9">
      <c r="A79" s="6">
        <v>74</v>
      </c>
      <c r="B79" s="6">
        <v>18</v>
      </c>
      <c r="C79" s="6">
        <v>18.77</v>
      </c>
      <c r="D79" s="7" t="s">
        <v>72</v>
      </c>
      <c r="E79" s="8" t="str">
        <f>[22]ABSTRACT!C78</f>
        <v>110 mm</v>
      </c>
      <c r="F79" s="9">
        <v>9</v>
      </c>
      <c r="G79" s="10" t="s">
        <v>101</v>
      </c>
      <c r="H79" s="9">
        <v>44</v>
      </c>
      <c r="I79" s="9">
        <v>396</v>
      </c>
    </row>
    <row r="80" spans="1:9">
      <c r="A80" s="6">
        <v>75</v>
      </c>
      <c r="B80" s="6">
        <v>18</v>
      </c>
      <c r="C80" s="6">
        <v>18.77</v>
      </c>
      <c r="D80" s="7" t="s">
        <v>73</v>
      </c>
      <c r="E80" s="8" t="str">
        <f>[22]ABSTRACT!C79</f>
        <v xml:space="preserve">Nahani trap 110x75mm                                                                                  </v>
      </c>
      <c r="F80" s="9">
        <v>3</v>
      </c>
      <c r="G80" s="10" t="s">
        <v>101</v>
      </c>
      <c r="H80" s="9">
        <v>90.5</v>
      </c>
      <c r="I80" s="9">
        <v>272</v>
      </c>
    </row>
    <row r="81" spans="1:9" ht="90">
      <c r="A81" s="6">
        <v>76</v>
      </c>
      <c r="B81" s="6">
        <v>19</v>
      </c>
      <c r="C81" s="19" t="s">
        <v>17</v>
      </c>
      <c r="D81" s="7">
        <v>0</v>
      </c>
      <c r="E81" s="8" t="str">
        <f>[22]ABSTRACT!C80</f>
        <v xml:space="preserve">Providing and placing on terrace (at all floor levels) polyethylene water storage tank ISI : 12701 marked with cover and suitable locking arrangement and making necessary holes for inlet, outlet and overflow pipes but without fittings and the base support for tank                        </v>
      </c>
      <c r="F81" s="9">
        <v>1000</v>
      </c>
      <c r="G81" s="10" t="s">
        <v>103</v>
      </c>
      <c r="H81" s="9">
        <v>7.3</v>
      </c>
      <c r="I81" s="9">
        <v>7300</v>
      </c>
    </row>
    <row r="82" spans="1:9" ht="195">
      <c r="A82" s="6">
        <v>77</v>
      </c>
      <c r="B82" s="6">
        <v>19</v>
      </c>
      <c r="C82" s="6">
        <v>19.5</v>
      </c>
      <c r="D82" s="7" t="s">
        <v>74</v>
      </c>
      <c r="E82" s="8" t="str">
        <f>[22]ABSTRACT!C81</f>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v>
      </c>
      <c r="F82" s="9">
        <v>25</v>
      </c>
      <c r="G82" s="10" t="s">
        <v>102</v>
      </c>
      <c r="H82" s="9">
        <v>133</v>
      </c>
      <c r="I82" s="9">
        <v>3325</v>
      </c>
    </row>
    <row r="83" spans="1:9">
      <c r="A83" s="6">
        <v>78</v>
      </c>
      <c r="B83" s="6">
        <v>19</v>
      </c>
      <c r="C83" s="6">
        <v>19.5</v>
      </c>
      <c r="D83" s="7" t="s">
        <v>75</v>
      </c>
      <c r="E83" s="8" t="str">
        <f>[22]ABSTRACT!C82</f>
        <v>20 mm nominal outer dia .Pipes.</v>
      </c>
      <c r="F83" s="9">
        <v>20</v>
      </c>
      <c r="G83" s="10" t="s">
        <v>102</v>
      </c>
      <c r="H83" s="9">
        <v>167</v>
      </c>
      <c r="I83" s="9">
        <v>3340</v>
      </c>
    </row>
    <row r="84" spans="1:9" ht="75">
      <c r="A84" s="6">
        <v>79</v>
      </c>
      <c r="B84" s="6">
        <v>19</v>
      </c>
      <c r="C84" s="6">
        <v>19.14</v>
      </c>
      <c r="D84" s="7" t="s">
        <v>76</v>
      </c>
      <c r="E84" s="8" t="str">
        <f>[22]ABSTRACT!C83</f>
        <v>Providing and fixing 15 mm nominal bore C.P. brass fittings of approved make  and  conforming  to  IS:8931  including  C.P.  brass  extension  if required:
Bib cock (400 grams)</v>
      </c>
      <c r="F84" s="9">
        <v>22</v>
      </c>
      <c r="G84" s="10" t="s">
        <v>101</v>
      </c>
      <c r="H84" s="9">
        <v>382</v>
      </c>
      <c r="I84" s="9">
        <v>8404</v>
      </c>
    </row>
    <row r="85" spans="1:9">
      <c r="A85" s="6">
        <v>80</v>
      </c>
      <c r="B85" s="6">
        <v>19</v>
      </c>
      <c r="C85" s="6">
        <v>19.14</v>
      </c>
      <c r="D85" s="7" t="s">
        <v>77</v>
      </c>
      <c r="E85" s="8" t="str">
        <f>[22]ABSTRACT!C84</f>
        <v>Long body bib cock (500 grams)</v>
      </c>
      <c r="F85" s="9">
        <v>12</v>
      </c>
      <c r="G85" s="10" t="s">
        <v>101</v>
      </c>
      <c r="H85" s="9">
        <v>426</v>
      </c>
      <c r="I85" s="9">
        <v>5112</v>
      </c>
    </row>
    <row r="86" spans="1:9">
      <c r="A86" s="6">
        <v>81</v>
      </c>
      <c r="B86" s="6">
        <v>19</v>
      </c>
      <c r="C86" s="6">
        <v>19.14</v>
      </c>
      <c r="D86" s="7" t="s">
        <v>78</v>
      </c>
      <c r="E86" s="8" t="str">
        <f>[22]ABSTRACT!C85</f>
        <v>Piller Cock (400 grams)</v>
      </c>
      <c r="F86" s="9">
        <v>6</v>
      </c>
      <c r="G86" s="10" t="s">
        <v>101</v>
      </c>
      <c r="H86" s="9">
        <v>398</v>
      </c>
      <c r="I86" s="9">
        <v>2388</v>
      </c>
    </row>
    <row r="87" spans="1:9">
      <c r="A87" s="6">
        <v>82</v>
      </c>
      <c r="B87" s="6">
        <v>19</v>
      </c>
      <c r="C87" s="6">
        <v>19.14</v>
      </c>
      <c r="D87" s="7" t="s">
        <v>79</v>
      </c>
      <c r="E87" s="8" t="str">
        <f>[22]ABSTRACT!C86</f>
        <v>Two way bib cock (800 grams)</v>
      </c>
      <c r="F87" s="9">
        <v>4</v>
      </c>
      <c r="G87" s="10" t="s">
        <v>101</v>
      </c>
      <c r="H87" s="9">
        <v>708</v>
      </c>
      <c r="I87" s="9">
        <v>2832</v>
      </c>
    </row>
    <row r="88" spans="1:9">
      <c r="A88" s="6">
        <v>83</v>
      </c>
      <c r="B88" s="6">
        <v>19</v>
      </c>
      <c r="C88" s="6">
        <v>19.14</v>
      </c>
      <c r="D88" s="7" t="s">
        <v>80</v>
      </c>
      <c r="E88" s="8" t="str">
        <f>[22]ABSTRACT!C87</f>
        <v>Stop cock (concealed) (600 grams)</v>
      </c>
      <c r="F88" s="9">
        <v>2</v>
      </c>
      <c r="G88" s="10" t="s">
        <v>101</v>
      </c>
      <c r="H88" s="9">
        <v>494</v>
      </c>
      <c r="I88" s="9">
        <v>988</v>
      </c>
    </row>
    <row r="89" spans="1:9">
      <c r="A89" s="6">
        <v>84</v>
      </c>
      <c r="B89" s="6">
        <v>19</v>
      </c>
      <c r="C89" s="6">
        <v>19.14</v>
      </c>
      <c r="D89" s="7" t="s">
        <v>81</v>
      </c>
      <c r="E89" s="8" t="str">
        <f>[22]ABSTRACT!C88</f>
        <v>Hand shower set with flexible extension pipe</v>
      </c>
      <c r="F89" s="9">
        <v>2</v>
      </c>
      <c r="G89" s="10" t="s">
        <v>101</v>
      </c>
      <c r="H89" s="9">
        <v>754</v>
      </c>
      <c r="I89" s="9">
        <v>1508</v>
      </c>
    </row>
    <row r="90" spans="1:9">
      <c r="A90" s="6">
        <v>85</v>
      </c>
      <c r="B90" s="6">
        <v>19</v>
      </c>
      <c r="C90" s="6">
        <v>19.14</v>
      </c>
      <c r="D90" s="7" t="s">
        <v>82</v>
      </c>
      <c r="E90" s="8" t="str">
        <f>[22]ABSTRACT!C89</f>
        <v>Toilet paper holder</v>
      </c>
      <c r="F90" s="9">
        <v>4</v>
      </c>
      <c r="G90" s="10" t="s">
        <v>101</v>
      </c>
      <c r="H90" s="9">
        <v>248</v>
      </c>
      <c r="I90" s="9">
        <v>992</v>
      </c>
    </row>
    <row r="91" spans="1:9">
      <c r="A91" s="6">
        <v>86</v>
      </c>
      <c r="B91" s="6">
        <v>19</v>
      </c>
      <c r="C91" s="6">
        <v>19.14</v>
      </c>
      <c r="D91" s="7" t="s">
        <v>83</v>
      </c>
      <c r="E91" s="8" t="str">
        <f>[22]ABSTRACT!C90</f>
        <v>Soap dish plate</v>
      </c>
      <c r="F91" s="9">
        <v>2</v>
      </c>
      <c r="G91" s="10" t="s">
        <v>101</v>
      </c>
      <c r="H91" s="9">
        <v>163</v>
      </c>
      <c r="I91" s="9">
        <v>326</v>
      </c>
    </row>
    <row r="92" spans="1:9">
      <c r="A92" s="6">
        <v>87</v>
      </c>
      <c r="B92" s="6">
        <v>19</v>
      </c>
      <c r="C92" s="6">
        <v>19.14</v>
      </c>
      <c r="D92" s="7" t="s">
        <v>84</v>
      </c>
      <c r="E92" s="8" t="str">
        <f>[22]ABSTRACT!C91</f>
        <v>Towel rail (600mm long x 20mm dia)</v>
      </c>
      <c r="F92" s="9">
        <v>1</v>
      </c>
      <c r="G92" s="10" t="s">
        <v>101</v>
      </c>
      <c r="H92" s="9">
        <v>338</v>
      </c>
      <c r="I92" s="9">
        <v>338</v>
      </c>
    </row>
    <row r="93" spans="1:9" ht="30">
      <c r="A93" s="6">
        <v>88</v>
      </c>
      <c r="B93" s="6">
        <v>19</v>
      </c>
      <c r="C93" s="6">
        <v>19.14</v>
      </c>
      <c r="D93" s="7" t="s">
        <v>85</v>
      </c>
      <c r="E93" s="8" t="str">
        <f>[22]ABSTRACT!C92</f>
        <v>Wall mixer (telephonic type) with crutch arrangement for hand shower (1400gms)</v>
      </c>
      <c r="F93" s="9">
        <v>1</v>
      </c>
      <c r="G93" s="10" t="s">
        <v>101</v>
      </c>
      <c r="H93" s="9">
        <v>1764</v>
      </c>
      <c r="I93" s="9">
        <v>1764</v>
      </c>
    </row>
    <row r="94" spans="1:9" ht="30">
      <c r="A94" s="6">
        <v>89</v>
      </c>
      <c r="B94" s="6">
        <v>19</v>
      </c>
      <c r="C94" s="6">
        <v>19.14</v>
      </c>
      <c r="D94" s="7" t="s">
        <v>86</v>
      </c>
      <c r="E94" s="8" t="str">
        <f>[22]ABSTRACT!C93</f>
        <v>Health foscet (hand jet) with flexible connection pipe (for WC)</v>
      </c>
      <c r="F94" s="9">
        <v>6</v>
      </c>
      <c r="G94" s="10" t="s">
        <v>104</v>
      </c>
      <c r="H94" s="9">
        <v>774</v>
      </c>
      <c r="I94" s="9">
        <v>4644</v>
      </c>
    </row>
    <row r="95" spans="1:9" ht="30">
      <c r="A95" s="6">
        <v>90</v>
      </c>
      <c r="B95" s="6">
        <v>19</v>
      </c>
      <c r="C95" s="6">
        <v>19.14</v>
      </c>
      <c r="D95" s="7" t="s">
        <v>87</v>
      </c>
      <c r="E95" s="8" t="str">
        <f>[22]ABSTRACT!C94</f>
        <v>CP  brass  water  jet  to  be  fixed  in  seat  cover  of  WC  with  flexible connection pipe</v>
      </c>
      <c r="F95" s="9">
        <v>4</v>
      </c>
      <c r="G95" s="10" t="s">
        <v>104</v>
      </c>
      <c r="H95" s="9">
        <v>577</v>
      </c>
      <c r="I95" s="9">
        <v>2308</v>
      </c>
    </row>
    <row r="96" spans="1:9" ht="60">
      <c r="A96" s="6">
        <v>91</v>
      </c>
      <c r="B96" s="6">
        <v>19</v>
      </c>
      <c r="C96" s="6">
        <v>19.16</v>
      </c>
      <c r="D96" s="7" t="s">
        <v>88</v>
      </c>
      <c r="E96" s="8" t="str">
        <f>[22]ABSTRACT!C95</f>
        <v>Providing  and  fixing  brass/  gun  metal  gate  valve  with  C.I.  wheel  of approved quality (screwed end):
25 mm nominal bore</v>
      </c>
      <c r="F96" s="9">
        <v>1</v>
      </c>
      <c r="G96" s="10" t="s">
        <v>101</v>
      </c>
      <c r="H96" s="9">
        <v>436</v>
      </c>
      <c r="I96" s="9">
        <v>436</v>
      </c>
    </row>
    <row r="97" spans="1:14" ht="75">
      <c r="A97" s="6">
        <v>92</v>
      </c>
      <c r="B97" s="6">
        <v>18</v>
      </c>
      <c r="C97" s="20">
        <v>18.100000000000001</v>
      </c>
      <c r="D97" s="7" t="s">
        <v>89</v>
      </c>
      <c r="E97" s="8" t="str">
        <f>[22]ABSTRACT!C96</f>
        <v>Providing and fixing 15 mm nominal bore uplasticised PVC connection pipe with PTMT nuts and PVC bush of approved quality and colour:
45 CM length</v>
      </c>
      <c r="F97" s="9">
        <v>4</v>
      </c>
      <c r="G97" s="10" t="s">
        <v>101</v>
      </c>
      <c r="H97" s="9">
        <v>66.5</v>
      </c>
      <c r="I97" s="9">
        <v>266</v>
      </c>
    </row>
    <row r="98" spans="1:14" ht="45">
      <c r="A98" s="6">
        <v>93</v>
      </c>
      <c r="B98" s="6">
        <v>18</v>
      </c>
      <c r="C98" s="6">
        <v>18.260000000000002</v>
      </c>
      <c r="D98" s="7" t="s">
        <v>90</v>
      </c>
      <c r="E98" s="8" t="str">
        <f>[22]ABSTRACT!C97</f>
        <v>Providing and fixing PVC waste coupling in wash basin/ sink.
40 mm</v>
      </c>
      <c r="F98" s="9">
        <v>3</v>
      </c>
      <c r="G98" s="10" t="s">
        <v>101</v>
      </c>
      <c r="H98" s="9">
        <v>61</v>
      </c>
      <c r="I98" s="9">
        <v>183</v>
      </c>
    </row>
    <row r="99" spans="1:14" ht="60">
      <c r="A99" s="6">
        <v>94</v>
      </c>
      <c r="B99" s="6">
        <v>18</v>
      </c>
      <c r="C99" s="6">
        <v>18.25</v>
      </c>
      <c r="D99" s="7" t="s">
        <v>91</v>
      </c>
      <c r="E99" s="8" t="str">
        <f>[22]ABSTRACT!C98</f>
        <v>Providing and fixing flexible P.V.C. waste pipe for sink or wash basin including P.V.C. waste fittings complete.
40 mm dia</v>
      </c>
      <c r="F99" s="9">
        <v>3</v>
      </c>
      <c r="G99" s="10" t="s">
        <v>101</v>
      </c>
      <c r="H99" s="9">
        <v>88.5</v>
      </c>
      <c r="I99" s="9">
        <v>266</v>
      </c>
    </row>
    <row r="100" spans="1:14">
      <c r="A100" s="32" t="s">
        <v>18</v>
      </c>
      <c r="B100" s="32"/>
      <c r="C100" s="32"/>
      <c r="D100" s="32"/>
      <c r="E100" s="32"/>
      <c r="F100" s="32"/>
      <c r="G100" s="32"/>
      <c r="H100" s="32"/>
      <c r="I100" s="21">
        <v>1099978</v>
      </c>
    </row>
    <row r="103" spans="1:14" ht="19.5">
      <c r="A103" s="22"/>
      <c r="B103" s="22"/>
      <c r="C103" s="22"/>
      <c r="D103" s="22"/>
      <c r="E103" s="23"/>
      <c r="F103" s="24"/>
      <c r="G103" s="24"/>
      <c r="H103" s="24"/>
      <c r="I103" s="25"/>
      <c r="J103" s="24"/>
      <c r="K103" s="24"/>
      <c r="L103" s="24"/>
      <c r="M103" s="24"/>
      <c r="N103" s="24"/>
    </row>
    <row r="104" spans="1:14" ht="19.5">
      <c r="A104" s="22"/>
      <c r="B104" s="22"/>
      <c r="C104" s="22"/>
      <c r="D104" s="22"/>
      <c r="E104" s="23"/>
      <c r="F104" s="24"/>
      <c r="G104" s="24"/>
      <c r="H104" s="24"/>
      <c r="I104" s="25"/>
      <c r="J104" s="24"/>
      <c r="K104" s="24"/>
      <c r="L104" s="24"/>
      <c r="M104" s="24"/>
      <c r="N104" s="24"/>
    </row>
    <row r="105" spans="1:14">
      <c r="A105" s="22"/>
      <c r="B105" s="22"/>
      <c r="C105" s="22"/>
      <c r="D105" s="22"/>
      <c r="E105" s="24"/>
      <c r="F105" s="24"/>
      <c r="G105" s="24"/>
      <c r="H105" s="24"/>
      <c r="I105" s="25"/>
      <c r="J105" s="24"/>
      <c r="K105" s="24"/>
      <c r="L105" s="24"/>
      <c r="M105" s="24"/>
      <c r="N105" s="24"/>
    </row>
  </sheetData>
  <mergeCells count="4">
    <mergeCell ref="A1:I1"/>
    <mergeCell ref="A2:I2"/>
    <mergeCell ref="A3:I3"/>
    <mergeCell ref="A100:H100"/>
  </mergeCells>
  <pageMargins left="0.2" right="0.2" top="0.18" bottom="0.26" header="0.16" footer="0.2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2026-06-02T12:04:38Z</dcterms:modified>
</cp:coreProperties>
</file>